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Павленко\Desktop\Район\6 созыв\Сессия № 4 февраль 2021\Решения\8. Реш. № 43 Реестр мун. имущества УКМР\"/>
    </mc:Choice>
  </mc:AlternateContent>
  <bookViews>
    <workbookView xWindow="120" yWindow="2955" windowWidth="9720" windowHeight="7320" activeTab="5"/>
  </bookViews>
  <sheets>
    <sheet name="Помещения, сооружения" sheetId="3" r:id="rId1"/>
    <sheet name="Квартиры" sheetId="13" r:id="rId2"/>
    <sheet name="Движимое имущество" sheetId="7" r:id="rId3"/>
    <sheet name="Акции,  вклады" sheetId="8" r:id="rId4"/>
    <sheet name="Организации" sheetId="4" r:id="rId5"/>
    <sheet name="Земельные участки" sheetId="10" r:id="rId6"/>
  </sheets>
  <externalReferences>
    <externalReference r:id="rId7"/>
  </externalReferences>
  <definedNames>
    <definedName name="_xlnm._FilterDatabase" localSheetId="2" hidden="1">'Движимое имущество'!$A$4:$K$940</definedName>
    <definedName name="_xlnm._FilterDatabase" localSheetId="5" hidden="1">'Земельные участки'!$A$6:$O$66</definedName>
    <definedName name="_xlnm._FilterDatabase" localSheetId="1" hidden="1">Квартиры!$A$7:$Q$74</definedName>
    <definedName name="_xlnm._FilterDatabase" localSheetId="4" hidden="1">Организации!$A$5:$K$42</definedName>
    <definedName name="_xlnm._FilterDatabase" localSheetId="0" hidden="1">'Помещения, сооружения'!$A$6:$N$97</definedName>
    <definedName name="_xlnm.Print_Area" localSheetId="2">'Движимое имущество'!$A$1:$O$708</definedName>
  </definedNames>
  <calcPr calcId="152511"/>
</workbook>
</file>

<file path=xl/calcChain.xml><?xml version="1.0" encoding="utf-8"?>
<calcChain xmlns="http://schemas.openxmlformats.org/spreadsheetml/2006/main">
  <c r="A6" i="7" l="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A294" i="7" s="1"/>
  <c r="A295" i="7" s="1"/>
  <c r="A296" i="7" s="1"/>
  <c r="A297" i="7" s="1"/>
  <c r="A298" i="7" s="1"/>
  <c r="A299" i="7" s="1"/>
  <c r="A300" i="7" s="1"/>
  <c r="A301" i="7" s="1"/>
  <c r="A302" i="7" s="1"/>
  <c r="A303" i="7" s="1"/>
  <c r="A304" i="7" s="1"/>
  <c r="A305" i="7" s="1"/>
  <c r="A306" i="7" s="1"/>
  <c r="A307" i="7" s="1"/>
  <c r="A308" i="7" s="1"/>
  <c r="A309" i="7" s="1"/>
  <c r="A310" i="7" s="1"/>
  <c r="A311" i="7" s="1"/>
  <c r="A312" i="7" s="1"/>
  <c r="A313" i="7" s="1"/>
  <c r="A314" i="7" s="1"/>
  <c r="A315" i="7" s="1"/>
  <c r="A316" i="7" s="1"/>
  <c r="A317" i="7" s="1"/>
  <c r="A318" i="7" s="1"/>
  <c r="A319" i="7" s="1"/>
  <c r="A320" i="7" s="1"/>
  <c r="A321" i="7" s="1"/>
  <c r="A322" i="7" s="1"/>
  <c r="A323" i="7" s="1"/>
  <c r="A324" i="7" s="1"/>
  <c r="A325" i="7" s="1"/>
  <c r="A326" i="7" s="1"/>
  <c r="A327" i="7" s="1"/>
  <c r="A328" i="7" s="1"/>
  <c r="A329" i="7" s="1"/>
  <c r="A330" i="7" s="1"/>
  <c r="A331" i="7" s="1"/>
  <c r="A332" i="7" s="1"/>
  <c r="A333" i="7" s="1"/>
  <c r="A334" i="7" s="1"/>
  <c r="A335" i="7" s="1"/>
  <c r="A336" i="7" s="1"/>
  <c r="A337" i="7" s="1"/>
  <c r="A338" i="7" s="1"/>
  <c r="A339" i="7" s="1"/>
  <c r="A340" i="7" s="1"/>
  <c r="A341" i="7" s="1"/>
  <c r="A342" i="7" s="1"/>
  <c r="A343" i="7" s="1"/>
  <c r="A344" i="7" s="1"/>
  <c r="A345" i="7" s="1"/>
  <c r="A346" i="7" s="1"/>
  <c r="A347" i="7" s="1"/>
  <c r="A348" i="7" s="1"/>
  <c r="A349" i="7" s="1"/>
  <c r="A350" i="7" s="1"/>
  <c r="A351" i="7" s="1"/>
  <c r="A352" i="7" s="1"/>
  <c r="A353" i="7" s="1"/>
  <c r="A354" i="7" s="1"/>
  <c r="A355" i="7" s="1"/>
  <c r="A356" i="7" s="1"/>
  <c r="A357" i="7" s="1"/>
  <c r="A358" i="7" s="1"/>
  <c r="A359" i="7" s="1"/>
  <c r="A360" i="7" s="1"/>
  <c r="A361" i="7" s="1"/>
  <c r="A362" i="7" s="1"/>
  <c r="A363" i="7" s="1"/>
  <c r="A364" i="7" s="1"/>
  <c r="A365" i="7" s="1"/>
  <c r="A366" i="7" s="1"/>
  <c r="A367" i="7" s="1"/>
  <c r="A368" i="7" s="1"/>
  <c r="A369" i="7" s="1"/>
  <c r="A370" i="7" s="1"/>
  <c r="A371" i="7" s="1"/>
  <c r="A372" i="7" s="1"/>
  <c r="A373" i="7" s="1"/>
  <c r="A374" i="7" s="1"/>
  <c r="A375" i="7" s="1"/>
  <c r="A376" i="7" s="1"/>
  <c r="A377" i="7" s="1"/>
  <c r="A378" i="7" s="1"/>
  <c r="A379" i="7" s="1"/>
  <c r="A380" i="7" s="1"/>
  <c r="A381" i="7" s="1"/>
  <c r="A382" i="7" s="1"/>
  <c r="A383" i="7" s="1"/>
  <c r="A384" i="7" s="1"/>
  <c r="A385" i="7" s="1"/>
  <c r="A386" i="7" s="1"/>
  <c r="A387" i="7" s="1"/>
  <c r="A388" i="7" s="1"/>
  <c r="A389" i="7" s="1"/>
  <c r="A390" i="7" s="1"/>
  <c r="A391" i="7" s="1"/>
  <c r="A392" i="7" s="1"/>
  <c r="A393" i="7" s="1"/>
  <c r="A394" i="7" s="1"/>
  <c r="A395" i="7" s="1"/>
  <c r="A396" i="7" s="1"/>
  <c r="A397" i="7" s="1"/>
  <c r="A398" i="7" s="1"/>
  <c r="A399" i="7" s="1"/>
  <c r="A400" i="7" s="1"/>
  <c r="A401" i="7" s="1"/>
  <c r="A402" i="7" s="1"/>
  <c r="A403" i="7" s="1"/>
  <c r="A404" i="7" s="1"/>
  <c r="A405" i="7" s="1"/>
  <c r="A406" i="7" s="1"/>
  <c r="A407" i="7" s="1"/>
  <c r="A408" i="7" s="1"/>
  <c r="A409" i="7" s="1"/>
  <c r="A410" i="7" s="1"/>
  <c r="A411" i="7" s="1"/>
  <c r="A412" i="7" s="1"/>
  <c r="A413" i="7" s="1"/>
  <c r="A414" i="7" s="1"/>
  <c r="A415" i="7" s="1"/>
  <c r="A416" i="7" s="1"/>
  <c r="A417" i="7" s="1"/>
  <c r="A418" i="7" s="1"/>
  <c r="A419" i="7" s="1"/>
  <c r="A420" i="7" s="1"/>
  <c r="A421" i="7" s="1"/>
  <c r="A422" i="7" s="1"/>
  <c r="A423" i="7" s="1"/>
  <c r="A424" i="7" s="1"/>
  <c r="A425" i="7" s="1"/>
  <c r="A426" i="7" s="1"/>
  <c r="A427" i="7" s="1"/>
  <c r="A428" i="7" s="1"/>
  <c r="A429" i="7" s="1"/>
  <c r="A430" i="7" s="1"/>
  <c r="A431" i="7" s="1"/>
  <c r="A432" i="7" s="1"/>
  <c r="A433" i="7" s="1"/>
  <c r="A434" i="7" s="1"/>
  <c r="A435" i="7" s="1"/>
  <c r="A436" i="7" s="1"/>
  <c r="A437" i="7" s="1"/>
  <c r="A438" i="7" s="1"/>
  <c r="A439" i="7" s="1"/>
  <c r="A440" i="7" s="1"/>
  <c r="A441" i="7" s="1"/>
  <c r="A442" i="7" s="1"/>
  <c r="A443" i="7" s="1"/>
  <c r="A444" i="7" s="1"/>
  <c r="A445" i="7" s="1"/>
  <c r="A446" i="7" s="1"/>
  <c r="A447" i="7" s="1"/>
  <c r="A448" i="7" s="1"/>
  <c r="A449" i="7" s="1"/>
  <c r="A450" i="7" s="1"/>
  <c r="A451" i="7" s="1"/>
  <c r="A452" i="7" s="1"/>
  <c r="A453" i="7" s="1"/>
  <c r="A454" i="7" s="1"/>
  <c r="A455" i="7" s="1"/>
  <c r="A456" i="7" s="1"/>
  <c r="A457" i="7" s="1"/>
  <c r="A458" i="7" s="1"/>
  <c r="A459" i="7" s="1"/>
  <c r="A460" i="7" s="1"/>
  <c r="A461" i="7" s="1"/>
  <c r="A462" i="7" s="1"/>
  <c r="A463" i="7" s="1"/>
  <c r="A464" i="7" s="1"/>
  <c r="A465" i="7" s="1"/>
  <c r="A466" i="7" s="1"/>
  <c r="A467" i="7" s="1"/>
  <c r="A468" i="7" s="1"/>
  <c r="A469" i="7" s="1"/>
  <c r="A470" i="7" s="1"/>
  <c r="A471" i="7" s="1"/>
  <c r="A472" i="7" s="1"/>
  <c r="A473" i="7" s="1"/>
  <c r="A474" i="7" s="1"/>
  <c r="A475" i="7" s="1"/>
  <c r="A476" i="7" s="1"/>
  <c r="A477" i="7" s="1"/>
  <c r="A478" i="7" s="1"/>
  <c r="A479" i="7" s="1"/>
  <c r="A480" i="7" s="1"/>
  <c r="A481" i="7" s="1"/>
  <c r="A482" i="7" s="1"/>
  <c r="A483" i="7" s="1"/>
  <c r="A484" i="7" s="1"/>
  <c r="A485" i="7" s="1"/>
  <c r="A486" i="7" s="1"/>
  <c r="A487" i="7" s="1"/>
  <c r="A488" i="7" s="1"/>
  <c r="A489" i="7" s="1"/>
  <c r="A490" i="7" s="1"/>
  <c r="A491" i="7" s="1"/>
  <c r="A492" i="7" s="1"/>
  <c r="A493" i="7" s="1"/>
  <c r="A494" i="7" s="1"/>
  <c r="A495" i="7" s="1"/>
  <c r="A496" i="7" s="1"/>
  <c r="A497" i="7" s="1"/>
  <c r="A498" i="7" s="1"/>
  <c r="A499" i="7" s="1"/>
  <c r="A500" i="7" s="1"/>
  <c r="A501" i="7" s="1"/>
  <c r="A502" i="7" s="1"/>
  <c r="A503" i="7" s="1"/>
  <c r="A504" i="7" s="1"/>
  <c r="A505" i="7" s="1"/>
  <c r="A506" i="7" s="1"/>
  <c r="A507" i="7" s="1"/>
  <c r="A508" i="7" s="1"/>
  <c r="A509" i="7" s="1"/>
  <c r="A510" i="7" s="1"/>
  <c r="A511" i="7" s="1"/>
  <c r="A512" i="7" s="1"/>
  <c r="A513" i="7" s="1"/>
  <c r="A514" i="7" s="1"/>
  <c r="A515" i="7" s="1"/>
  <c r="A516" i="7" s="1"/>
  <c r="A517" i="7" s="1"/>
  <c r="A518" i="7" s="1"/>
  <c r="A519" i="7" s="1"/>
  <c r="A520" i="7" s="1"/>
  <c r="A521" i="7" s="1"/>
  <c r="A522" i="7" s="1"/>
  <c r="A523" i="7" s="1"/>
  <c r="A524" i="7" s="1"/>
  <c r="A525" i="7" s="1"/>
  <c r="A526" i="7" s="1"/>
  <c r="A527" i="7" s="1"/>
  <c r="A528" i="7" s="1"/>
  <c r="A529" i="7" s="1"/>
  <c r="A530" i="7" s="1"/>
  <c r="A531" i="7" s="1"/>
  <c r="A532" i="7" s="1"/>
  <c r="A533" i="7" s="1"/>
  <c r="A534" i="7" s="1"/>
  <c r="A535" i="7" s="1"/>
  <c r="A536" i="7" s="1"/>
  <c r="A537" i="7" s="1"/>
  <c r="A538" i="7" s="1"/>
  <c r="A539" i="7" s="1"/>
  <c r="A540" i="7" s="1"/>
  <c r="A541" i="7" s="1"/>
  <c r="A542" i="7" s="1"/>
  <c r="A543" i="7" s="1"/>
  <c r="A544" i="7" s="1"/>
  <c r="A545" i="7" s="1"/>
  <c r="A546" i="7" s="1"/>
  <c r="A547" i="7" s="1"/>
  <c r="A548" i="7" s="1"/>
  <c r="A549" i="7" s="1"/>
  <c r="A550" i="7" s="1"/>
  <c r="A551" i="7" s="1"/>
  <c r="A552" i="7" s="1"/>
  <c r="A553" i="7" s="1"/>
  <c r="A554" i="7" s="1"/>
  <c r="A555" i="7" s="1"/>
  <c r="A556" i="7" s="1"/>
  <c r="A557" i="7" s="1"/>
  <c r="A558" i="7" s="1"/>
  <c r="A559" i="7" s="1"/>
  <c r="A560" i="7" s="1"/>
  <c r="A561" i="7" s="1"/>
  <c r="A562" i="7" s="1"/>
  <c r="A563" i="7" s="1"/>
  <c r="A564" i="7" s="1"/>
  <c r="A565" i="7" s="1"/>
  <c r="A566" i="7" s="1"/>
  <c r="A567" i="7" s="1"/>
  <c r="A568" i="7" s="1"/>
  <c r="A569" i="7" s="1"/>
  <c r="A570" i="7" s="1"/>
  <c r="A571" i="7" s="1"/>
  <c r="A572" i="7" s="1"/>
  <c r="A573" i="7" s="1"/>
  <c r="A574" i="7" s="1"/>
  <c r="A575" i="7" s="1"/>
  <c r="A576" i="7" s="1"/>
  <c r="A577" i="7" s="1"/>
  <c r="A578" i="7" s="1"/>
  <c r="A579" i="7" s="1"/>
  <c r="A580" i="7" s="1"/>
  <c r="A581" i="7" s="1"/>
  <c r="A582" i="7" s="1"/>
  <c r="A583" i="7" s="1"/>
  <c r="A584" i="7" s="1"/>
  <c r="A585" i="7" s="1"/>
  <c r="A586" i="7" s="1"/>
  <c r="A587" i="7" s="1"/>
  <c r="A588" i="7" s="1"/>
  <c r="A589" i="7" s="1"/>
  <c r="A590" i="7" s="1"/>
  <c r="A591" i="7" s="1"/>
  <c r="A592" i="7" s="1"/>
  <c r="A593" i="7" s="1"/>
  <c r="A594" i="7" s="1"/>
  <c r="A595" i="7" s="1"/>
  <c r="A596" i="7" s="1"/>
  <c r="A597" i="7" s="1"/>
  <c r="A598" i="7" s="1"/>
  <c r="A599" i="7" s="1"/>
  <c r="A600" i="7" s="1"/>
  <c r="A601" i="7" s="1"/>
  <c r="A602" i="7" s="1"/>
  <c r="A603" i="7" s="1"/>
  <c r="A604" i="7" s="1"/>
  <c r="A605" i="7" s="1"/>
  <c r="A606" i="7" s="1"/>
  <c r="A607" i="7" s="1"/>
  <c r="A608" i="7" s="1"/>
  <c r="A609" i="7" s="1"/>
  <c r="A610" i="7" s="1"/>
  <c r="A611" i="7" s="1"/>
  <c r="A612" i="7" s="1"/>
  <c r="A613" i="7" s="1"/>
  <c r="A614" i="7" s="1"/>
  <c r="A615" i="7" s="1"/>
  <c r="A616" i="7" s="1"/>
  <c r="A617" i="7" s="1"/>
  <c r="A618" i="7" s="1"/>
  <c r="A619" i="7" s="1"/>
  <c r="A620" i="7" s="1"/>
  <c r="A621" i="7" s="1"/>
  <c r="A622" i="7" s="1"/>
  <c r="A623" i="7" s="1"/>
  <c r="A624" i="7" s="1"/>
  <c r="A625" i="7" s="1"/>
  <c r="A626" i="7" s="1"/>
  <c r="A627" i="7" s="1"/>
  <c r="A628" i="7" s="1"/>
  <c r="A629" i="7" s="1"/>
  <c r="A630" i="7" s="1"/>
  <c r="A631" i="7" s="1"/>
  <c r="A632" i="7" s="1"/>
  <c r="A633" i="7" s="1"/>
  <c r="A634" i="7" s="1"/>
  <c r="A635" i="7" s="1"/>
  <c r="A636" i="7" s="1"/>
  <c r="A637" i="7" s="1"/>
  <c r="A638" i="7" s="1"/>
  <c r="A639" i="7" s="1"/>
  <c r="A640" i="7" s="1"/>
  <c r="A641" i="7" s="1"/>
  <c r="A642" i="7" s="1"/>
  <c r="A643" i="7" s="1"/>
  <c r="A644" i="7" s="1"/>
  <c r="A645" i="7" s="1"/>
  <c r="A646" i="7" s="1"/>
  <c r="A647" i="7" s="1"/>
  <c r="A648" i="7" s="1"/>
  <c r="A649" i="7" s="1"/>
  <c r="A650" i="7" s="1"/>
  <c r="A651" i="7" s="1"/>
  <c r="A652" i="7" s="1"/>
  <c r="A653" i="7" s="1"/>
  <c r="A654" i="7" s="1"/>
  <c r="A655" i="7" s="1"/>
  <c r="A656" i="7" s="1"/>
  <c r="A657" i="7" s="1"/>
  <c r="A658" i="7" s="1"/>
  <c r="A659" i="7" s="1"/>
  <c r="A660" i="7" s="1"/>
  <c r="A661" i="7" s="1"/>
  <c r="A662" i="7" s="1"/>
  <c r="A663" i="7" s="1"/>
  <c r="A664" i="7" s="1"/>
  <c r="A665" i="7" s="1"/>
  <c r="A666" i="7" s="1"/>
  <c r="A667" i="7" s="1"/>
  <c r="A668" i="7" s="1"/>
  <c r="A669" i="7" s="1"/>
  <c r="A670" i="7" s="1"/>
  <c r="A671" i="7" s="1"/>
  <c r="A672" i="7" s="1"/>
  <c r="A673" i="7" s="1"/>
  <c r="A674" i="7" s="1"/>
  <c r="A675" i="7" s="1"/>
  <c r="A676" i="7" s="1"/>
  <c r="A677" i="7" s="1"/>
  <c r="A678" i="7" s="1"/>
  <c r="A679" i="7" s="1"/>
  <c r="A680" i="7" s="1"/>
  <c r="A681" i="7" s="1"/>
  <c r="A682" i="7" s="1"/>
  <c r="A683" i="7" s="1"/>
  <c r="A684" i="7" s="1"/>
  <c r="A685" i="7" s="1"/>
  <c r="A686" i="7" s="1"/>
  <c r="A687" i="7" s="1"/>
  <c r="A688" i="7" s="1"/>
  <c r="A689" i="7" s="1"/>
  <c r="A690" i="7" s="1"/>
  <c r="A691" i="7" s="1"/>
  <c r="A692" i="7" s="1"/>
  <c r="A693" i="7" s="1"/>
  <c r="A694" i="7" s="1"/>
  <c r="A695" i="7" s="1"/>
  <c r="A696" i="7" s="1"/>
  <c r="A697" i="7" s="1"/>
  <c r="A698" i="7" s="1"/>
  <c r="A699" i="7" s="1"/>
  <c r="A700" i="7" s="1"/>
  <c r="A701" i="7" s="1"/>
  <c r="A702" i="7" s="1"/>
  <c r="A703" i="7" s="1"/>
  <c r="A704" i="7" s="1"/>
  <c r="A705" i="7" s="1"/>
  <c r="A706" i="7" s="1"/>
  <c r="A707" i="7" s="1"/>
  <c r="A708" i="7" s="1"/>
  <c r="A709" i="7" s="1"/>
  <c r="A710" i="7" s="1"/>
  <c r="A711" i="7" s="1"/>
  <c r="A712" i="7" s="1"/>
  <c r="A713" i="7" s="1"/>
  <c r="A714" i="7" s="1"/>
  <c r="A715" i="7" s="1"/>
  <c r="A716" i="7" s="1"/>
  <c r="A717" i="7" s="1"/>
  <c r="A718" i="7" s="1"/>
  <c r="A719" i="7" s="1"/>
  <c r="A720" i="7" s="1"/>
  <c r="A721" i="7" s="1"/>
  <c r="A722" i="7" s="1"/>
  <c r="A723" i="7" s="1"/>
  <c r="A724" i="7" s="1"/>
  <c r="A725" i="7" s="1"/>
  <c r="A726" i="7" s="1"/>
  <c r="A727" i="7" s="1"/>
  <c r="A728" i="7" s="1"/>
  <c r="A729" i="7" s="1"/>
  <c r="A730" i="7" s="1"/>
  <c r="A731" i="7" s="1"/>
  <c r="A732" i="7" s="1"/>
  <c r="A733" i="7" s="1"/>
  <c r="A734" i="7" s="1"/>
  <c r="A735" i="7" s="1"/>
  <c r="A736" i="7" s="1"/>
  <c r="A737" i="7" s="1"/>
  <c r="A738" i="7" s="1"/>
  <c r="A739" i="7" s="1"/>
  <c r="A740" i="7" s="1"/>
  <c r="A741" i="7" s="1"/>
  <c r="A742" i="7" s="1"/>
  <c r="A743" i="7" s="1"/>
  <c r="A744" i="7" s="1"/>
  <c r="A745" i="7" s="1"/>
  <c r="A746" i="7" s="1"/>
  <c r="A747" i="7" s="1"/>
  <c r="A748" i="7" s="1"/>
  <c r="A749" i="7" s="1"/>
  <c r="A750" i="7" s="1"/>
  <c r="A751" i="7" s="1"/>
  <c r="A752" i="7" s="1"/>
  <c r="A753" i="7" s="1"/>
  <c r="A754" i="7" s="1"/>
  <c r="A755" i="7" s="1"/>
  <c r="A756" i="7" s="1"/>
  <c r="A757" i="7" s="1"/>
  <c r="A758" i="7" s="1"/>
  <c r="A759" i="7" s="1"/>
  <c r="A760" i="7" s="1"/>
  <c r="A761" i="7" s="1"/>
  <c r="A762" i="7" s="1"/>
  <c r="A763" i="7" s="1"/>
  <c r="A764" i="7" s="1"/>
  <c r="A765" i="7" s="1"/>
  <c r="A766" i="7" s="1"/>
  <c r="A767" i="7" s="1"/>
  <c r="A768" i="7" s="1"/>
  <c r="A769" i="7" s="1"/>
  <c r="A770" i="7" s="1"/>
  <c r="A771" i="7" s="1"/>
  <c r="A772" i="7" s="1"/>
  <c r="A773" i="7" s="1"/>
  <c r="A774" i="7" s="1"/>
  <c r="A775" i="7" s="1"/>
  <c r="A776" i="7" s="1"/>
  <c r="A777" i="7" s="1"/>
  <c r="A778" i="7" s="1"/>
  <c r="A779" i="7" s="1"/>
  <c r="A780" i="7" s="1"/>
  <c r="A781" i="7" s="1"/>
  <c r="A782" i="7" s="1"/>
  <c r="A783" i="7" s="1"/>
  <c r="A784" i="7" s="1"/>
  <c r="A785" i="7" s="1"/>
  <c r="A786" i="7" s="1"/>
  <c r="A787" i="7" s="1"/>
  <c r="A788" i="7" s="1"/>
  <c r="A789" i="7" s="1"/>
  <c r="A790" i="7" s="1"/>
  <c r="A791" i="7" s="1"/>
  <c r="A792" i="7" s="1"/>
  <c r="A793" i="7" s="1"/>
  <c r="A794" i="7" s="1"/>
  <c r="A795" i="7" s="1"/>
  <c r="A796" i="7" s="1"/>
  <c r="A797" i="7" s="1"/>
  <c r="A798" i="7" s="1"/>
  <c r="A799" i="7" s="1"/>
  <c r="A800" i="7" s="1"/>
  <c r="A801" i="7" s="1"/>
  <c r="A802" i="7" s="1"/>
  <c r="A803" i="7" s="1"/>
  <c r="A804" i="7" s="1"/>
  <c r="A805" i="7" s="1"/>
  <c r="A806" i="7" s="1"/>
  <c r="A807" i="7" s="1"/>
  <c r="A808" i="7" s="1"/>
  <c r="A809" i="7" s="1"/>
  <c r="A810" i="7" s="1"/>
  <c r="A811" i="7" s="1"/>
  <c r="A812" i="7" s="1"/>
  <c r="A813" i="7" s="1"/>
  <c r="A814" i="7" s="1"/>
  <c r="A815" i="7" s="1"/>
  <c r="A816" i="7" s="1"/>
  <c r="A817" i="7" s="1"/>
  <c r="A818" i="7" s="1"/>
  <c r="A819" i="7" s="1"/>
  <c r="A820" i="7" s="1"/>
  <c r="A821" i="7" s="1"/>
  <c r="A822" i="7" s="1"/>
  <c r="A823" i="7" s="1"/>
  <c r="A824" i="7" s="1"/>
  <c r="A825" i="7" s="1"/>
  <c r="A826" i="7" s="1"/>
  <c r="A827" i="7" s="1"/>
  <c r="A828" i="7" s="1"/>
  <c r="A829" i="7" s="1"/>
  <c r="A830" i="7" s="1"/>
  <c r="A831" i="7" s="1"/>
  <c r="A832" i="7" s="1"/>
  <c r="A833" i="7" s="1"/>
  <c r="A834" i="7" s="1"/>
  <c r="A835" i="7" s="1"/>
  <c r="A836" i="7" s="1"/>
  <c r="A837" i="7" s="1"/>
  <c r="A838" i="7" s="1"/>
  <c r="A839" i="7" s="1"/>
  <c r="A840" i="7" s="1"/>
  <c r="A841" i="7" s="1"/>
  <c r="A842" i="7" s="1"/>
  <c r="A843" i="7" s="1"/>
  <c r="A844" i="7" s="1"/>
  <c r="A845" i="7" s="1"/>
  <c r="A846" i="7" s="1"/>
  <c r="A847" i="7" s="1"/>
  <c r="A848" i="7" s="1"/>
  <c r="A849" i="7" s="1"/>
  <c r="A850" i="7" s="1"/>
  <c r="A851" i="7" s="1"/>
  <c r="A852" i="7" s="1"/>
  <c r="A853" i="7" s="1"/>
  <c r="A854" i="7" s="1"/>
  <c r="A855" i="7" s="1"/>
  <c r="A856" i="7" s="1"/>
  <c r="A857" i="7" s="1"/>
  <c r="A858" i="7" s="1"/>
  <c r="A859" i="7" s="1"/>
  <c r="A860" i="7" s="1"/>
  <c r="A861" i="7" s="1"/>
  <c r="A862" i="7" s="1"/>
  <c r="A863" i="7" s="1"/>
  <c r="A864" i="7" s="1"/>
  <c r="A865" i="7" s="1"/>
  <c r="A866" i="7" s="1"/>
  <c r="A867" i="7" s="1"/>
  <c r="A868" i="7" s="1"/>
  <c r="A869" i="7" s="1"/>
  <c r="A870" i="7" s="1"/>
  <c r="A871" i="7" s="1"/>
  <c r="A872" i="7" s="1"/>
  <c r="A873" i="7" s="1"/>
  <c r="A874" i="7" s="1"/>
  <c r="A875" i="7" s="1"/>
  <c r="A876" i="7" s="1"/>
  <c r="A877" i="7" s="1"/>
  <c r="A878" i="7" s="1"/>
  <c r="A879" i="7" s="1"/>
  <c r="A880" i="7" s="1"/>
  <c r="A881" i="7" s="1"/>
  <c r="A882" i="7" s="1"/>
  <c r="A883" i="7" s="1"/>
  <c r="A884" i="7" s="1"/>
  <c r="A885" i="7" s="1"/>
  <c r="A886" i="7" s="1"/>
  <c r="A887" i="7" s="1"/>
  <c r="A888" i="7" s="1"/>
  <c r="A889" i="7" s="1"/>
  <c r="A890" i="7" s="1"/>
  <c r="A891" i="7" s="1"/>
  <c r="A892" i="7" s="1"/>
  <c r="A893" i="7" s="1"/>
  <c r="A894" i="7" s="1"/>
  <c r="A895" i="7" s="1"/>
  <c r="A896" i="7" s="1"/>
  <c r="A897" i="7" s="1"/>
  <c r="A898" i="7" s="1"/>
  <c r="A899" i="7" s="1"/>
  <c r="A900" i="7" s="1"/>
  <c r="A901" i="7" s="1"/>
  <c r="A902" i="7" s="1"/>
  <c r="A903" i="7" s="1"/>
  <c r="A904" i="7" s="1"/>
  <c r="A905" i="7" s="1"/>
  <c r="A906" i="7" s="1"/>
  <c r="A907" i="7" s="1"/>
  <c r="A908" i="7" s="1"/>
  <c r="A909" i="7" s="1"/>
  <c r="A910" i="7" s="1"/>
  <c r="A911" i="7" s="1"/>
  <c r="A912" i="7" s="1"/>
  <c r="A913" i="7" s="1"/>
  <c r="A914" i="7" s="1"/>
  <c r="A915" i="7" s="1"/>
  <c r="A916" i="7" s="1"/>
  <c r="A917" i="7" s="1"/>
  <c r="A918" i="7" s="1"/>
  <c r="A919" i="7" s="1"/>
  <c r="A920" i="7" s="1"/>
  <c r="A921" i="7" s="1"/>
  <c r="A922" i="7" s="1"/>
  <c r="A923" i="7" s="1"/>
  <c r="A924" i="7" s="1"/>
  <c r="A925" i="7" s="1"/>
  <c r="A926" i="7" s="1"/>
  <c r="A927" i="7" s="1"/>
  <c r="A928" i="7" s="1"/>
  <c r="A929" i="7" s="1"/>
  <c r="A930" i="7" s="1"/>
  <c r="A931" i="7" s="1"/>
  <c r="A932" i="7" s="1"/>
  <c r="A933" i="7" s="1"/>
  <c r="A934" i="7" s="1"/>
  <c r="A935" i="7" s="1"/>
  <c r="A936" i="7" s="1"/>
  <c r="A937" i="7" s="1"/>
  <c r="A938" i="7" s="1"/>
  <c r="A939" i="7" s="1"/>
  <c r="A940" i="7" s="1"/>
  <c r="A8" i="10" l="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8" i="4" l="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8" i="3" l="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E66" i="10" l="1"/>
  <c r="D719" i="7" l="1"/>
  <c r="J602" i="7" l="1"/>
</calcChain>
</file>

<file path=xl/sharedStrings.xml><?xml version="1.0" encoding="utf-8"?>
<sst xmlns="http://schemas.openxmlformats.org/spreadsheetml/2006/main" count="5522" uniqueCount="2372">
  <si>
    <t>1.Раздел "Недвижимое имущество"</t>
  </si>
  <si>
    <t>Адрес (местоположение)</t>
  </si>
  <si>
    <t>Кадастровый номер</t>
  </si>
  <si>
    <t>Балансовая стоимость</t>
  </si>
  <si>
    <t>Амортизация</t>
  </si>
  <si>
    <t>Кадастровая стоимость</t>
  </si>
  <si>
    <t>Раздел № 2 "Движимое имущество"</t>
  </si>
  <si>
    <t>Организационно-правовая форма</t>
  </si>
  <si>
    <t>Адрес</t>
  </si>
  <si>
    <t>Реквизиты документа-основания создания юридического лица</t>
  </si>
  <si>
    <t>Размер уставного фонда (для МУП)</t>
  </si>
  <si>
    <t>Балансовая стоимость ОС (для МУ и МУП)</t>
  </si>
  <si>
    <t>Среднесписочная численность работников (для МУ и МУП)</t>
  </si>
  <si>
    <t>Дата прекращения права</t>
  </si>
  <si>
    <t>Дата возникновения   права</t>
  </si>
  <si>
    <t>Реквизиты документов-оснований прекращения права</t>
  </si>
  <si>
    <t>Реквизиты документов-оснований возникновения права</t>
  </si>
  <si>
    <t>Сведения о правообладателе муниципального недвижимого (движимого)имущества</t>
  </si>
  <si>
    <t>Сведения об установленных в отношении муниципального недвижимого (движимого)имущества ограничениях (обременениях) с указанием основания и даты их возникновения и прекращения</t>
  </si>
  <si>
    <t>Жилое помещение</t>
  </si>
  <si>
    <t>Остаточная стоимость ОС (для МУ и МУП)</t>
  </si>
  <si>
    <t>4</t>
  </si>
  <si>
    <t>5</t>
  </si>
  <si>
    <t>6</t>
  </si>
  <si>
    <t>7</t>
  </si>
  <si>
    <t>8</t>
  </si>
  <si>
    <t>9</t>
  </si>
  <si>
    <t>3</t>
  </si>
  <si>
    <t>Наименование</t>
  </si>
  <si>
    <t>Сведения о правообладателе муниципального движимого имущества</t>
  </si>
  <si>
    <t>Наименование объект учета</t>
  </si>
  <si>
    <t>Номер п/п</t>
  </si>
  <si>
    <t>Наименование акционерного общества-эмитента, № ОГРН</t>
  </si>
  <si>
    <t>Наименование хозяйственного общества, товарищества, № ОГРН</t>
  </si>
  <si>
    <t>Количество акций (количество привилегированных акций), размер доли в установном капитале (для гр.2)</t>
  </si>
  <si>
    <t>Номинальная стоимость акций           (для гр.2)</t>
  </si>
  <si>
    <t>Размер установного капитала, доля собственности в процентах          (для гр.3)</t>
  </si>
  <si>
    <t>7*</t>
  </si>
  <si>
    <t>Полное наименование юридического лица</t>
  </si>
  <si>
    <t>№ ОГРН, дата государственной регистрации</t>
  </si>
  <si>
    <t>Примечание*</t>
  </si>
  <si>
    <t>Размер доли в установнм (складочном) капитале) в процентах, для хозяйственных обществ и товариществ</t>
  </si>
  <si>
    <t>Сведения об установленных  ограничениях (обременениях) с указанием основания и даты их возникновения и прекращения</t>
  </si>
  <si>
    <t>Физические свойства (площадь, протяженность, иное)</t>
  </si>
  <si>
    <t>Раздел № 3 Сведения о МУП, МУ, ХО</t>
  </si>
  <si>
    <t>Раздел № 2, подраздел 2.1. "Движимое имущество" (акции/вклады)</t>
  </si>
  <si>
    <t>Подраздел 1.2. Жилые помещения</t>
  </si>
  <si>
    <t>населенный пункт</t>
  </si>
  <si>
    <t>улица</t>
  </si>
  <si>
    <t>дом</t>
  </si>
  <si>
    <t>квартира</t>
  </si>
  <si>
    <t>п. Усть-Камчатск</t>
  </si>
  <si>
    <t>Усть-Камчатский муниципальный район</t>
  </si>
  <si>
    <t>60 лет Октября</t>
  </si>
  <si>
    <t>Советская</t>
  </si>
  <si>
    <t>земельный участок</t>
  </si>
  <si>
    <t xml:space="preserve">здание школа  №3                           </t>
  </si>
  <si>
    <t>здание гараж</t>
  </si>
  <si>
    <t xml:space="preserve">здание школа №2                                                                                </t>
  </si>
  <si>
    <t>здание гараж (школьный)</t>
  </si>
  <si>
    <t xml:space="preserve">здание  тир                                 </t>
  </si>
  <si>
    <t xml:space="preserve">здание школы                </t>
  </si>
  <si>
    <t xml:space="preserve">Здание детского сада </t>
  </si>
  <si>
    <t>здание детского сада</t>
  </si>
  <si>
    <t xml:space="preserve">здание детского сада </t>
  </si>
  <si>
    <t>здание Трансформаторная подстанция 6/0,4 кВ</t>
  </si>
  <si>
    <t>здание прачечной</t>
  </si>
  <si>
    <t>здание детский сад</t>
  </si>
  <si>
    <t xml:space="preserve">здание детский сад </t>
  </si>
  <si>
    <t>здание склад деревянный</t>
  </si>
  <si>
    <t>здание спортивного зала "Водник"</t>
  </si>
  <si>
    <t xml:space="preserve">здание спортивного зала  </t>
  </si>
  <si>
    <t>здание детской школы искусств</t>
  </si>
  <si>
    <t xml:space="preserve">здание детской музыкальной школы №1 </t>
  </si>
  <si>
    <t>здание детской музыкальной школы №2</t>
  </si>
  <si>
    <t>здание Церкви Успения Божей Матери</t>
  </si>
  <si>
    <t xml:space="preserve">здание гараж </t>
  </si>
  <si>
    <t>здание аптека № 7</t>
  </si>
  <si>
    <t>Здание Котельная к бане</t>
  </si>
  <si>
    <t>Здание Детский сад № 40 "Золотой ключик"</t>
  </si>
  <si>
    <t xml:space="preserve">здание аптеки                 </t>
  </si>
  <si>
    <t>здание детского отделения</t>
  </si>
  <si>
    <t>Здание кабельный навес центр Козыревск</t>
  </si>
  <si>
    <t>Здание тех. имущества Центр Козыревск</t>
  </si>
  <si>
    <t>Здание холодный склад Центр Козыревск</t>
  </si>
  <si>
    <t>Здание производственная мастерская  Центр Козыревск</t>
  </si>
  <si>
    <t>Здание УП  (Козыревск)</t>
  </si>
  <si>
    <t>Здание гараж Козыревск</t>
  </si>
  <si>
    <t>Здание  Вспомагательный блок (Козыревск)</t>
  </si>
  <si>
    <t>здание школа</t>
  </si>
  <si>
    <t xml:space="preserve">здание столовой   </t>
  </si>
  <si>
    <t xml:space="preserve">здание кухни  </t>
  </si>
  <si>
    <t>Здание вспомогательной школы-интерната</t>
  </si>
  <si>
    <t>Камчатский край, Усть-Камчатский район, с. Крутоберегово, ул.Новая, №3</t>
  </si>
  <si>
    <t>Камчатский край, Усть-Камчатский район, пос.Ключи, ул. Кабакова, №15</t>
  </si>
  <si>
    <t>Камчатский край, Усть-Камчатский район, пгт Усть-Камчатск, ул, Горького, д.51</t>
  </si>
  <si>
    <t>Камчатский край, Усть-Камчатский район, пгт Усть-Камчатск, ул. Горького, д.51</t>
  </si>
  <si>
    <t>Камчатский край, Усть-Камчатский район, 24 км автодороги Усть-Камчатск-Ключи</t>
  </si>
  <si>
    <t>Камчатский край, Усть-Камчатский район, пгт Усть-Камчатск, ул.Бодрова, д.17</t>
  </si>
  <si>
    <t>Камчатсмкий край, Усть-Камчатский район, пос. Усть-Камчатск, ул.Бодрова, №30</t>
  </si>
  <si>
    <t>п. Ключи</t>
  </si>
  <si>
    <t>41-41-01/019/2008-695</t>
  </si>
  <si>
    <t>41-41-01/020/2008-173</t>
  </si>
  <si>
    <t>41-41-01/020/2008-163</t>
  </si>
  <si>
    <t>41-41-01/020/2008-168</t>
  </si>
  <si>
    <t>41:09:0000000:207</t>
  </si>
  <si>
    <t>41-41-01/041/2009-046</t>
  </si>
  <si>
    <t>41:09:0010104:324</t>
  </si>
  <si>
    <t>41:09:0010112:175</t>
  </si>
  <si>
    <t>41:09:0010107:465</t>
  </si>
  <si>
    <t>41:09:0010114:3472</t>
  </si>
  <si>
    <t>41-41-01/027/2008-464</t>
  </si>
  <si>
    <t>41:09:0010107:1360</t>
  </si>
  <si>
    <t>41:09:0010109:601</t>
  </si>
  <si>
    <t>41:09:0010114:3181</t>
  </si>
  <si>
    <t>41:09:0010114:3187</t>
  </si>
  <si>
    <t>41:09:0010110:1028</t>
  </si>
  <si>
    <t>41:09:0010114:853</t>
  </si>
  <si>
    <t>41:09:0010114:3424</t>
  </si>
  <si>
    <t>41:09:0010114:1121</t>
  </si>
  <si>
    <t>41:09:0010114:1427</t>
  </si>
  <si>
    <t>41:09:0010114:833</t>
  </si>
  <si>
    <t>41:09:0010114:3177</t>
  </si>
  <si>
    <t>41:09:0010110:1340</t>
  </si>
  <si>
    <t>41:09:0010110:1190</t>
  </si>
  <si>
    <t>41:09:0010114:915</t>
  </si>
  <si>
    <t>41:09:0010114:3161</t>
  </si>
  <si>
    <t>41:09:0010114:3202</t>
  </si>
  <si>
    <t>41:09:0010114:2007</t>
  </si>
  <si>
    <t>41:09:0010114:867</t>
  </si>
  <si>
    <t>41:09:0010110:977</t>
  </si>
  <si>
    <t>41:09:0010114:865</t>
  </si>
  <si>
    <t>41:09:0010109:921</t>
  </si>
  <si>
    <t>41:09:0010107:1365</t>
  </si>
  <si>
    <t>41:09:0010114:3174</t>
  </si>
  <si>
    <t>41:09:0010114:3164</t>
  </si>
  <si>
    <t>41:09:0010114:3501</t>
  </si>
  <si>
    <t xml:space="preserve">2706,0
</t>
  </si>
  <si>
    <t xml:space="preserve">2442,5
</t>
  </si>
  <si>
    <t>МДОУ №17 детский сад "Золотой петушок"</t>
  </si>
  <si>
    <t>МДОУ №9 детский сад "Елочка"</t>
  </si>
  <si>
    <t>МБДОУ №13 детский сад "Солнышко"</t>
  </si>
  <si>
    <t>МДОУ №13 детский сад "Солнышко"</t>
  </si>
  <si>
    <t>МДОУ №6 детский сад "Снежинка"</t>
  </si>
  <si>
    <t>МДОУ №8 детский сад "Ромашка"</t>
  </si>
  <si>
    <t>МОУДОД "Детско-юношеская спортивная школа"</t>
  </si>
  <si>
    <t>МОУДОД "Детская  школа искусств"</t>
  </si>
  <si>
    <t>МОУДОД Детская музикальная школа №1</t>
  </si>
  <si>
    <t>МБОУ ДОД  музыкальная школа №2</t>
  </si>
  <si>
    <t>Управление образования, культуры, спорта, молодежной политики и туризма администрации Усть-Камчатского муниципального района - МКУ</t>
  </si>
  <si>
    <t>МБДОУ №40 детский сад "Золотой ключик"</t>
  </si>
  <si>
    <t>МБОУ СОШ №6</t>
  </si>
  <si>
    <t>п. Козыревск</t>
  </si>
  <si>
    <t>41:09:0010107:1368</t>
  </si>
  <si>
    <t>23 Партсъезда</t>
  </si>
  <si>
    <t>13 Б</t>
  </si>
  <si>
    <t>41:09:0010110:41218</t>
  </si>
  <si>
    <t>Партизанская</t>
  </si>
  <si>
    <t>41:09:001012:207</t>
  </si>
  <si>
    <t>Школьная</t>
  </si>
  <si>
    <t>25 Б</t>
  </si>
  <si>
    <t>Муниципальное унитарное предприятие "Аптека № 7"
МУП</t>
  </si>
  <si>
    <t>Муниципальное унитарное предприятие Усть-Камчатского муниципального района "Аптека № 48"
МУП</t>
  </si>
  <si>
    <t>Муниципальное бюджетное общеобразовательное учреждение "Средняя школа № 2 п. Усть-Камчатск"
МБОУ</t>
  </si>
  <si>
    <t>Муниципальное бюджетное общеобразовательное учреждение "Средняя школа № 4 п. Ключи"
МБОУ</t>
  </si>
  <si>
    <t>Муниципальное бюджетное общеобразовательное учреждение "Средняя школа № 6 п. Козыревск"
МБОУ</t>
  </si>
  <si>
    <t>Муниципальное бюджетное дошкольное образовательное учреждение № 6 детский сад "Снежинка"
МДБОУ</t>
  </si>
  <si>
    <t>Муниципальное бюджетное дошкольное образовательное учреждение № 8 детский сад "Ромашка"
МДБОУ</t>
  </si>
  <si>
    <t>Муниципальное бюджетное дошкольное образовательное учреждение № 40 детский сад "Золотой ключик"
МДБОУ</t>
  </si>
  <si>
    <t>Муниципальное бюджетное дошкольное образовательное учреждение № 17 детский сад "Золотой петушок"
МДБОУ</t>
  </si>
  <si>
    <t>Муниципальное бюджетное дошкольное образовательное учреждение № 9 детский сад "Елочка"
МДБОУ</t>
  </si>
  <si>
    <t>Муниципальное бюджетное дошкольное образовательное учреждение № 13 детский сад "Солнышко"
МДБОУ</t>
  </si>
  <si>
    <t>Муниципальное бюджетное учреждение дополнительного образования "Детская школа искусств" п. Усть-Камчатск</t>
  </si>
  <si>
    <t>Муниципальное бюджетное учреждение дополнительного образования "Детская школа искусств № 1" п. Ключи</t>
  </si>
  <si>
    <t>Муниципальное бюджетное учреждение дополнительного образования "Детская школа искусств № 2" п. Козыревск</t>
  </si>
  <si>
    <t>Муниципальное бюджетное общеобразовательное учреждение "Вечерняя школа № 2 п. Усть-Камчатск"</t>
  </si>
  <si>
    <t>Муниципальное бюджетное учреждение дополнительного образования "Центр дополнительного образования детей" п. Усть-Камчатск</t>
  </si>
  <si>
    <t>Муниципальное бюджетное образовательное учреждение дополнительного образования "Детско-юношеская спортивная школа" п. Усть-Камчатск</t>
  </si>
  <si>
    <t>Муниципальное бюджетное образовательное учреждение дополнительного образования  «Детско-юношеская спортивная школа» поселка Ключи Усть-Камчатского муниципального района (муниципальное бюджетное учреждение)</t>
  </si>
  <si>
    <t>Муниципальное бюджетное образовательное учреждение дополнительного образования Детско-юношеский клуб физической подготовки "Толбачик" п. Козыревск</t>
  </si>
  <si>
    <t>Общество с ограниченной ответсвенностью "Коммунэнерго Усть-Камчатского муниципального района"</t>
  </si>
  <si>
    <t>684400, Камчатский край, Усть-Камчатский район, п. Ключи, ул. Школьная, дом 8</t>
  </si>
  <si>
    <t>684415, Камчатский край, Усть-Камчатский район, п. Усть-Камчатск, ул. 60 лет Октября, дом 24</t>
  </si>
  <si>
    <t>684414, Камчатский край, усть-Камчатский район, п. Усть-Камчатск, ул. Горького, дом 55</t>
  </si>
  <si>
    <t>684415, Камчатский край, Усть-Камчатский район, п. Усть-Камчатск, ул. 60 лет Октября, дом 22</t>
  </si>
  <si>
    <t>684400, Камчатский край, Усть-Камчатский район, п. Ключи, ул. Красноармейская, дом 5А</t>
  </si>
  <si>
    <t>684401, Камчатский край, Усть-Камчатский район, п. Ключи-1, ул. Чайковского, дом 1</t>
  </si>
  <si>
    <t>684405, Камчатский край, Усть-Камчатский район, п. Козыревск, ул. Белинского, дом 7</t>
  </si>
  <si>
    <t>684415, Камчатский край, Усть-Камчатский район, п. Усть-Камчатск, ул. 60 лет Октября, дом 21</t>
  </si>
  <si>
    <t xml:space="preserve">684414, Камчатский край, Усть-Камчатский район, п. Усть-Камчатск, ул. Горького, дом 51 </t>
  </si>
  <si>
    <t>684401, Камчатский край, Усть-Камчатский район, п. Ключи, ул. Ленина, дом 9</t>
  </si>
  <si>
    <t>684400, Камчатский край, усть-Камчатск, п. Ключи, ул. Кабакова, дом 15</t>
  </si>
  <si>
    <t>684400, Камчатский край, Усть-Камчатский район, п. Ключи, ул. Красноармейская, дом 4</t>
  </si>
  <si>
    <t>684400, Камчатский край, усть-Камчатский район, п. Козыревск, переулок 3-ий Рабочий, дом 15</t>
  </si>
  <si>
    <t>684414, Камчатский край, усть-Камчатский район, п. Усть-Камчатск, ул. Бодрова, дом 30</t>
  </si>
  <si>
    <t>684405, Камчатский край, Усть-Камчатский район, п. Козыревск, ул. Ленинская, дом 56</t>
  </si>
  <si>
    <t>юридический: 684414, Камчатский край, Усть-Камчатский район, п. Усть-Камчатск, ул. Горького, дом 53
почтовый: 684415, Камчатский край, усть-Камчатский район, п. Усть-Камчатск, ул. Советская, дом 1</t>
  </si>
  <si>
    <t>684415, Камчатский край, Усть-Камчатский район, п. Усть-Камчатск, ул. Советская, дом 1</t>
  </si>
  <si>
    <t>684400, Камчатский край,  Усть-Камчатский район,  п. Ключи, ул. Кирова, дом 97</t>
  </si>
  <si>
    <t>684405, Камчатский край, Усть-Камчатский район, п. Козыревск, ул. Чехова, дом 2А</t>
  </si>
  <si>
    <t>1084141000680
08.04.2008</t>
  </si>
  <si>
    <t>1024101218701
09.11.1993</t>
  </si>
  <si>
    <t>1114177004149
29.11.2011</t>
  </si>
  <si>
    <t>1024101222672
05.12.2002</t>
  </si>
  <si>
    <t>1024101219119
27.06.2002</t>
  </si>
  <si>
    <t>1024101222034
12.09.2001</t>
  </si>
  <si>
    <t>1024101225390
15.04.2002</t>
  </si>
  <si>
    <t>1124177000815  20.12.2016</t>
  </si>
  <si>
    <t>1124177001805
07.08.2012</t>
  </si>
  <si>
    <t>постановление Главы администрации Усть-Камчатского от 10.12.1992 № 336;
Свидетельство о государственной регистрации № 00142 серия УК-Г</t>
  </si>
  <si>
    <t>постановление Администрации Усть-Камчатского муниципального района от 30.09.2015 № 341</t>
  </si>
  <si>
    <t>постановление Главы администрации Усть-Камчатского района от 01.06.1994 № 102 "О создании школы искусств в п. усть-Камчатск"</t>
  </si>
  <si>
    <t>Камчатский край Усть-Камчатский район п. Усть-Камчатск, ул. Советская</t>
  </si>
  <si>
    <t>Камчатский край Усть-Камчатский район п. Ключи, ул. Школьная</t>
  </si>
  <si>
    <t>Камчатский край Усть-Камчатский район п. Ключи, ул. Солнечная</t>
  </si>
  <si>
    <t>Камчатский край Усть-Камчатский район п. Козыревск, переулок Гаражный</t>
  </si>
  <si>
    <t>Камчатский край Усть-Камчатский п.Усть-Камчатск, ул. 60 лет Октября</t>
  </si>
  <si>
    <t>Камчатский край Усть-Камчатский район п. Усть-Камчатск, ул.Бодрова, д.17</t>
  </si>
  <si>
    <t>Камчатский край, Усть-Камчатский район, п. Козыревск, ул. Ленинская, д.56</t>
  </si>
  <si>
    <t>Камчатский край Усть-Камчатский рп. Усть-Камчатск, ул. Бодрова, д.30</t>
  </si>
  <si>
    <t>установленно относительно ориентира здание музыкальной школы, расположенного в границах участка, адрес ориентира: край Камчатский, р-н Усть-Камчатский, п. Ключи, ул. Нагорная, дом 15</t>
  </si>
  <si>
    <t>установлено относительно ориентира здание детского сада, расположенного в границах участка, адрес ориентира: Камчатский край, Усть-Камчатский район, п. Усть-Камчатск, ул. Горького, дом 51</t>
  </si>
  <si>
    <t>Камчатский край, Усть-Камчатский район, пос. Ключи</t>
  </si>
  <si>
    <t>установленно относительно ориентира здание детского сада, расположенного в границах участка, адрес ориентира: край Камчатский, р-н Усть-Камчатский, п. Ключи, ул. Кабакова, дом 15</t>
  </si>
  <si>
    <t>установленно относительно ориентира здание детского сада, расположенного в границах участка, адрес ориентира: край Камчатский, р-н Усть-Камчатский, п. Ключи, ул. Красноармейская, дом 4</t>
  </si>
  <si>
    <t>41:09:010114:373</t>
  </si>
  <si>
    <t>41:09:010110:404</t>
  </si>
  <si>
    <t>41:09:010107:388</t>
  </si>
  <si>
    <t>41:09:010107:422</t>
  </si>
  <si>
    <t>41:09:0010114:11</t>
  </si>
  <si>
    <t>41:09:0010114:108</t>
  </si>
  <si>
    <t>41:09:010114:112</t>
  </si>
  <si>
    <t>41:09:0010110:226</t>
  </si>
  <si>
    <t>41:09:010114:57</t>
  </si>
  <si>
    <t>41:09:0010112:121</t>
  </si>
  <si>
    <t>41:09:010109:120</t>
  </si>
  <si>
    <t>41:09:010110:229</t>
  </si>
  <si>
    <t>МБДОУ №17 детский сад "Золотой петушок"</t>
  </si>
  <si>
    <t>МДОУ № 9 детский сад "Ёлочка"</t>
  </si>
  <si>
    <t>Передвижной вагон-медпункт</t>
  </si>
  <si>
    <t>установленно относительно ориентира жилой дом, расположенного в границах участка, адрес ориентира: край Камчатский, р-н Усть-Камчатский, п. Усть-Камчатск, ул. Советская, д. 4</t>
  </si>
  <si>
    <t>участок находится примерно в 190 м по направлению на северо-запад от ориентира жилой дом, расположенного за прежелами участка, адрес ориентира: край Камчатский, р-н Усть-Камчатский, п. Ключи, ул. Лесная, дом 9</t>
  </si>
  <si>
    <t>установленно относительно ориентира здание школы, расположенного в границах участка, адрес ориентира: край Камчатский, р-н Усть-Камчатский, п. Усть-Камчатск, ул. Горького, дом 53</t>
  </si>
  <si>
    <t>установленно относительно ориентира здание школы, расположенного в границах участка, адрес ориентира: край Камчатский, р-н Усть-Камчатский, с. Крутоберегово, ул. Новая, дом 12</t>
  </si>
  <si>
    <t>установленно относительно ориентира здание школы, расположенного в границах участка, адрес ориентира: край Камчатский, р-н Усть-Камчатский, п. Ключи, ул. Красноармейская, 5-а</t>
  </si>
  <si>
    <t>Камчатский край,Усть-Камчатский район, п. Усть-Камчатск, ул. 60 лет Октября,д.22</t>
  </si>
  <si>
    <t>Камчатский край,Усть-Камчатский район, п. Козыревск, пер. Рабочий              3-й</t>
  </si>
  <si>
    <t>Камчатский край,Усть-Камчатский район, п. Усть-Камчатск,                             ул. Горького,д.55</t>
  </si>
  <si>
    <t>Камчатский край,Усть-Камчатский район, с.Крутоберегово, ул. Новая</t>
  </si>
  <si>
    <t>Камчатский край Усть-Камчатский с. Крутоберегово, ул.Юбилейная</t>
  </si>
  <si>
    <t>Камчатский край, Усть-Камчатский район, п. Усть-Камчатск, ул. 60 лет Октября, д.24</t>
  </si>
  <si>
    <t>Камчатский край, Усть-Камчатский район, п. Усть-Камчатск, ул. Горького, дом 53</t>
  </si>
  <si>
    <t>41:09:010114:347</t>
  </si>
  <si>
    <t>41:09:010109:202</t>
  </si>
  <si>
    <t>41:09:010114:58</t>
  </si>
  <si>
    <t>41:09:010104:97</t>
  </si>
  <si>
    <t>41:09:010114:24</t>
  </si>
  <si>
    <t>41:09:010107:389</t>
  </si>
  <si>
    <t>41:09:010107:16</t>
  </si>
  <si>
    <t>41:09:010107:390</t>
  </si>
  <si>
    <t>41:09:010114:372</t>
  </si>
  <si>
    <t>41:09:010104:234</t>
  </si>
  <si>
    <t>41:09:010104:598</t>
  </si>
  <si>
    <t>41:09:010114:355</t>
  </si>
  <si>
    <t>МУЗ Центральная районная больница п. Усть-Камчатск</t>
  </si>
  <si>
    <t>Администрация Усть-Камчатского муниципального района</t>
  </si>
  <si>
    <t>МБДОУ детский сад "Солнышко"</t>
  </si>
  <si>
    <t>свидетельство о регистрации собственности                     № 41 АВ 103130 от 14.01.2011</t>
  </si>
  <si>
    <t>Избирательная комиссия Усть-Камчатского муниципального района</t>
  </si>
  <si>
    <t>Совет народных депутатов Усть-Камчатского муниципального района</t>
  </si>
  <si>
    <t>Управление делами администрации Усть-Камчатского муниципального района - МКУ</t>
  </si>
  <si>
    <t>Управление строительства, благоустройства, дорожно-транспортного и жилищно-коммунального хозяйства администрации Усть-Камчатского муниципального райна - МКУ</t>
  </si>
  <si>
    <t>Упрвление имущественных и земельных отношений администрации Усть-Камчатского муниципального района - МКУ</t>
  </si>
  <si>
    <t>Управление фиинансов администрации Усть-Камчатского муниципального района - МКУ</t>
  </si>
  <si>
    <t>Управление экономического развитияи контрольной деятельности администрации Усть-Камчатского муниципального района - МКУ</t>
  </si>
  <si>
    <t>Муниципальный контракт на приобретение имущества от 16.05.2017 № 0138300003717000041-0196378-01,                                     Распоряжение администрации Усть-Камчатского МР № 753-р от 26.10.2018 "О закреплении имущества за МБДОУ № 4 детский сад "Теремок"</t>
  </si>
  <si>
    <t>41:09:0010101:252</t>
  </si>
  <si>
    <t>41:09:0010101:253</t>
  </si>
  <si>
    <t>Камчатский край, Усть-Камчатский район, пос.Ключи, ул. Красноармейская, № 4</t>
  </si>
  <si>
    <t>здание Гараж</t>
  </si>
  <si>
    <t>Усть-Камчатский район, п. Усть-Камчатск, ул. Горького, д. 55</t>
  </si>
  <si>
    <t>41:09:0010114:635</t>
  </si>
  <si>
    <t>Усть-Камчатский район, п. Усть-Камчатск, ул. 60 лет Октября, д. 24</t>
  </si>
  <si>
    <t>41:09:0010114:3445</t>
  </si>
  <si>
    <t>41:09:0010107:1541</t>
  </si>
  <si>
    <t>41:09:0010107:1530</t>
  </si>
  <si>
    <t>А/м ЗИЛ 003171 (бензовоз), 1991 год выпуска, номер шассии (рамы) 938821</t>
  </si>
  <si>
    <t>Бульдозер Shantui SD 16, 2012 год выпуска, номер машины (рамы) SD16AA127284, номер двигателя 1212Н042793</t>
  </si>
  <si>
    <t>10</t>
  </si>
  <si>
    <t>Распоряжение администрации УКМР № 596-р от 17.08.2018 "О передаче движимого имущества УКМР"</t>
  </si>
  <si>
    <t>41:09:0010107:471</t>
  </si>
  <si>
    <t>41:09:0010107:1533</t>
  </si>
  <si>
    <t>41:09:0010107:1547</t>
  </si>
  <si>
    <t>Нежилое помещение (подвал) в производственном здании ТУСМ Центр</t>
  </si>
  <si>
    <t>Нежилое помещение (1 этаж) в производственном здании ТУСМ Центр</t>
  </si>
  <si>
    <t>Нежилое помещение (подвал)  в производственном здании ТУСМ Центр</t>
  </si>
  <si>
    <t>41:09:0010107:1528</t>
  </si>
  <si>
    <t>Нежилое помещение (2 этаж) в производственном здании ТУСМ Центр</t>
  </si>
  <si>
    <t>41:09:0010107:1540</t>
  </si>
  <si>
    <t>Нежилое помещение (1 этаж)  в производственном здании ТУСМ Центр</t>
  </si>
  <si>
    <t>41:09:0010107:1532</t>
  </si>
  <si>
    <t>41:09:0010107:1548</t>
  </si>
  <si>
    <t>41:09:0010107:1525</t>
  </si>
  <si>
    <t>41:09:0010107:1526</t>
  </si>
  <si>
    <t>41:09:0010107:1529</t>
  </si>
  <si>
    <t>41:09:0010107:1531</t>
  </si>
  <si>
    <t>41:09:0010107:1527</t>
  </si>
  <si>
    <t>Камчатский край, Усть-Камчатский район</t>
  </si>
  <si>
    <t>41:09:0010103:10</t>
  </si>
  <si>
    <t>41:09:0010103:12</t>
  </si>
  <si>
    <t>41:09:0010115:47</t>
  </si>
  <si>
    <t>41:09:0010115:53</t>
  </si>
  <si>
    <t>1024101225081
19.12.2002</t>
  </si>
  <si>
    <t>Муниципальное бюджетное общеобразовательное учреждение «Средняя школа № 5 п.Ключи-1»</t>
  </si>
  <si>
    <t>Постановление Главы Усть-Камчатского районного мунципальногообразования от 17.12.2001 № 258</t>
  </si>
  <si>
    <t>1024101219450
19.11.2002</t>
  </si>
  <si>
    <t>41:09:0010114:1164</t>
  </si>
  <si>
    <t>Восточная</t>
  </si>
  <si>
    <t xml:space="preserve">  41:09:0010114:2690</t>
  </si>
  <si>
    <t>Лазо</t>
  </si>
  <si>
    <t>16б</t>
  </si>
  <si>
    <t>41:09:0010114:2804</t>
  </si>
  <si>
    <t>Постановление Веховного Совета РФ №3020-1 от 27.12.1991,
регистрация №41:09:0010114:2804-41/014/2018-1 от 08.12.2018</t>
  </si>
  <si>
    <t>Крашенинникова</t>
  </si>
  <si>
    <t>15-16</t>
  </si>
  <si>
    <t>41:09:0010114:2526</t>
  </si>
  <si>
    <t>Постановление Веховного Совета РФ №3020-1 от 27.12.1991,
регистрация №41:09:0010114:2526-41/014/2018-1 от 12.11.2018</t>
  </si>
  <si>
    <t>Камчатский край, Усть-Камчатский район, пос.Козыревск, ул. Ленинская, д. 6-А</t>
  </si>
  <si>
    <t>Камчатскйи край, Усть-Камчатский район, пос.Козыревск, ул. Ленинская, д. 6-А</t>
  </si>
  <si>
    <t>41:09:0010107:689</t>
  </si>
  <si>
    <t>Камера холодильная специальная для хранения тел умерших МУН-Н</t>
  </si>
  <si>
    <t>Постановление  Администрации Усть-Камчатского муниципального района от 12.07.2011 № 382,
от  10.05.2012 № 199</t>
  </si>
  <si>
    <t>Постановление Главы Усть-Камчатского муниципального района от 28.04.2001 № 86,
свидетельство о внесении записи в ЕГРЮЛ серия 41 № 000210303</t>
  </si>
  <si>
    <t>Протокол от 14.07.2012,
Договор об учреждении от 14.07.2012,
Решение единственного участника от 18.12.2018</t>
  </si>
  <si>
    <t>Камчатский край Усть-Камчатский район п. Козыревск, переулок  Рабочий -3</t>
  </si>
  <si>
    <t xml:space="preserve">1064141023198
</t>
  </si>
  <si>
    <t xml:space="preserve">1094141002438
</t>
  </si>
  <si>
    <t xml:space="preserve">1034100945295
</t>
  </si>
  <si>
    <t>Постановление Главы Усть-Камчатского муниципального района от 06.04.2006 № 83</t>
  </si>
  <si>
    <t>МУП</t>
  </si>
  <si>
    <t>МБУ</t>
  </si>
  <si>
    <t>ООО</t>
  </si>
  <si>
    <t>МКУ</t>
  </si>
  <si>
    <t>41:09:0010114:3459</t>
  </si>
  <si>
    <t>41:09:0010114:3436</t>
  </si>
  <si>
    <t>41:09:0010114:642</t>
  </si>
  <si>
    <t>41:09:0010114:550</t>
  </si>
  <si>
    <t>41:09:0010104:284</t>
  </si>
  <si>
    <t>41:09:0010110:1897</t>
  </si>
  <si>
    <t>41:09:0010109:874</t>
  </si>
  <si>
    <t>41:09:0010110:1884</t>
  </si>
  <si>
    <t>41:09:0010107:545</t>
  </si>
  <si>
    <t>Подраздел 1.3. Земельный участок</t>
  </si>
  <si>
    <t>Бункер для мусора</t>
  </si>
  <si>
    <t>Инв. №КИ0000000000014
27.06.2011</t>
  </si>
  <si>
    <t>Генератор дизельный</t>
  </si>
  <si>
    <t>Инв. №00000000000025
27.06.2011</t>
  </si>
  <si>
    <t>Детская игровая площадка,ул.60 Лет Октября д.27;28</t>
  </si>
  <si>
    <t>Распоряжение Администрации УКМР №56-р 11.01.2016</t>
  </si>
  <si>
    <t>Детский спортивный комплекс (6309)</t>
  </si>
  <si>
    <t>акт п/п УО 26 
Распоряжение №392-р 17.09.2013</t>
  </si>
  <si>
    <t>Комплект:земная станция спутниковой связи тип Altegro VSAT HT 1100 +антенна+прип</t>
  </si>
  <si>
    <t>акт №УО11 04.08.2016</t>
  </si>
  <si>
    <t>Лесопогрузчик челюстной (гусеничный) ЛТ-188</t>
  </si>
  <si>
    <t>Инв.№УМ0920105000016 
26.10.2007</t>
  </si>
  <si>
    <t>Панель КСО386-ЗН</t>
  </si>
  <si>
    <t>акт №02
Распоряжение Администрации УКМР №78-р
25.02.2015</t>
  </si>
  <si>
    <t>Племенное животное- нетель инв.№0353</t>
  </si>
  <si>
    <t>Инв.№ КИ0000000000001
16.10.2008</t>
  </si>
  <si>
    <t>Племенное животное- нетель инв.№0376</t>
  </si>
  <si>
    <t>Инв. №КИ0000000000003
16.10.2008</t>
  </si>
  <si>
    <t>Племенное животное- нетель инв.№0408</t>
  </si>
  <si>
    <t>Инв.№ КИ0000000000004
16.10.2008</t>
  </si>
  <si>
    <t>Расходная емкость для воды</t>
  </si>
  <si>
    <t>Инв. №КИ0000000000020
27.06.2011</t>
  </si>
  <si>
    <t>Трансформатор ТМГ-250/6-0,4</t>
  </si>
  <si>
    <t>Шинный мост ШРМ №2</t>
  </si>
  <si>
    <t>ЩИТ ЩО 70-1-96</t>
  </si>
  <si>
    <t>Система Видеонаблюдения ГО и ЧС в комплекте
Инвентарный номер (101341214014)</t>
  </si>
  <si>
    <t>Товарная накладная №602 от 22.12.2014</t>
  </si>
  <si>
    <t>Установка аварийная осветительная
Инвентарный номер (101340420001)</t>
  </si>
  <si>
    <t>товарная накладная № 67 от 03.04.2017</t>
  </si>
  <si>
    <t>Установка аварийная осветительная
Инвентарный номер (101340420002)</t>
  </si>
  <si>
    <t>товарная накладная №67 от 03.04.2017</t>
  </si>
  <si>
    <t>Установка аварийная осветительная
Инвентарный номер (101340420003)</t>
  </si>
  <si>
    <t>Силовой модуль гидравлический КРУГ-1С
Инвентарный номер (101340920001)</t>
  </si>
  <si>
    <t>товарная накладная №1717 от 06.09.2017</t>
  </si>
  <si>
    <t>Пушка тепловая Tiger-King TK-240ID (ГОиЧС)
Инвентарный номер (101341220009)</t>
  </si>
  <si>
    <t>товарная накладная №1301 от 08.12.2017</t>
  </si>
  <si>
    <t>Системный блок IRU Corp 312 MT (ГОиЧС)
Инвентарный номер (101341220010)</t>
  </si>
  <si>
    <t>товарная накладная №188 от 22.12.2017</t>
  </si>
  <si>
    <t>Компьютер в сборе ЕДДС 1й
Инвентарный номер (101340920009)</t>
  </si>
  <si>
    <t>Товарная накладная №151 от 21.09.2018</t>
  </si>
  <si>
    <t>Компьютер в сборе ЕДДС 2й
Инвентарный номер (101340920010)</t>
  </si>
  <si>
    <t>Компьютер в сборе ЕДДС 3й
Инвентарный номер (101340920011)</t>
  </si>
  <si>
    <t>Скоростная купольная IP камера RVi-IPC62Z30-A1 (зд администр) 1я
Инвентарный номер (101340920002)</t>
  </si>
  <si>
    <t>Товарная накладная №401 от 13.09.2018</t>
  </si>
  <si>
    <t>Скоростная купольная IP камера RVi-IPC62Z30-A1 (зд администр) 2я
Инвентарный номер (101340920003)</t>
  </si>
  <si>
    <t>Скоростная купольная IP камера RVi-IPC62Z30-A1 (зд администр) 3я
Инвентарный номер (101340920004)</t>
  </si>
  <si>
    <t>Скоростная купольная IP камера RVi-IPC62Z30-A1 (зд администр) 4я
Инвентарный номер (101340920005)</t>
  </si>
  <si>
    <t>Металлодетектор Феникс-06В  (правопорядок)
Инвентарный номер (101341220017)</t>
  </si>
  <si>
    <t>Товарная накладная №279 от 26.12.2017</t>
  </si>
  <si>
    <t>Металлодетектор Феникс-06В  (правопорядок)
Инвентарный номер (000001220001)</t>
  </si>
  <si>
    <t>Коммутатор Procase &lt;E1708HD&gt;
Инвентарный номер (101341220012)</t>
  </si>
  <si>
    <t>Товарная накладная №21082 от 15.12.2017</t>
  </si>
  <si>
    <t>Сервер sS6000/1U (S635T1Ai) : Xeon E3-124V5 / 16Гб/ (инф. общ)
Инвентарный номер (101341220013)</t>
  </si>
  <si>
    <t>Товарная накладная №21083 от 15.12.2017</t>
  </si>
  <si>
    <t>Программно-аппаратный комплекс ViPNet Coordinator HW1000
Инвентарный номер (101341020002)</t>
  </si>
  <si>
    <t>Товарная накладная №3 от 03.10.2016</t>
  </si>
  <si>
    <t>ПЭВМ (по работе с гостайной)
Инвентарный номер (101341020001)</t>
  </si>
  <si>
    <t xml:space="preserve">Товарная накладная №21 от 21.10.2009  </t>
  </si>
  <si>
    <t>Комплект ПЭВМ для ГО и ЧС
Инвентарный номер (АА921040500)</t>
  </si>
  <si>
    <t>Товарная накладная №31 от 31.12.2006</t>
  </si>
  <si>
    <t>Радиостанция Motorola 9505 А
Инвентарный номер (АА921040534)</t>
  </si>
  <si>
    <t xml:space="preserve">Товарная накладная №13 от 13.11.2007 </t>
  </si>
  <si>
    <t>Сервер
Инвентарный номер (АА921040754)</t>
  </si>
  <si>
    <t xml:space="preserve">Товарная накладная №30 от 30.09.2010             </t>
  </si>
  <si>
    <t>Сервер STSS LP 100
Инвентарный номер (101341012039)</t>
  </si>
  <si>
    <t>Товарная накладная №26 от 26.10.2012</t>
  </si>
  <si>
    <t>Принтер МФУ Canon iR 2202N22  (2015г приемная)
Инвентарный номер (101341015001)</t>
  </si>
  <si>
    <t>Товарная накладная №0210492-01 от 01.10.2015</t>
  </si>
  <si>
    <t>Принтер-копир Canon Ir-2520
Инвентарный номер (101340712001 )</t>
  </si>
  <si>
    <t xml:space="preserve">Товарная накладная №24 от 24.07.2012      </t>
  </si>
  <si>
    <t>Электростанция передвижная (5-7 квт./час) бензиновая
Инвентарный номер (АА921040664 )</t>
  </si>
  <si>
    <t xml:space="preserve">Товарная накладная №23 от 23.06.2009 </t>
  </si>
  <si>
    <t>Электростанция передвижная (5-7 квт./час) бензиновая
Инвентарный номер (АА921040665 )</t>
  </si>
  <si>
    <t>Моноблок HP Pavilion+МФУ+ИБП (СЭД Дело 2015г)
Инвентарный номер (101341015010)</t>
  </si>
  <si>
    <t>Товарная накладная №177 от 06.10.2015</t>
  </si>
  <si>
    <t>Моноблок HP Pavilion+МФУ+ИБП (СЭД Дело 2015г)
Инвентарный номер (101341015009  )</t>
  </si>
  <si>
    <t>Моноблок Lenovo+МФУ+ИБП (СЭД Дело 2015г)
Инвентарный номер (101341015002   )</t>
  </si>
  <si>
    <t xml:space="preserve">Товарная накладная №177 от 06.10.2015             </t>
  </si>
  <si>
    <t>Кухня прицепная КП-2-48
Инвентарный номер (101350915001 )</t>
  </si>
  <si>
    <t xml:space="preserve">Товарная накладная №8 от 08.09.2015             </t>
  </si>
  <si>
    <t>Палатка каркасная М-30 (ГОиЧС)
Инвентарный номер (101361120001 )</t>
  </si>
  <si>
    <t xml:space="preserve">Товарная накладная №56 от 05.09.2016  </t>
  </si>
  <si>
    <t>Палатка каркасная тип "М-30"
Инвентарный номер (101360820002 )</t>
  </si>
  <si>
    <t xml:space="preserve">Товарная накладная №55 от 21.08.2017  </t>
  </si>
  <si>
    <t>Палатка каркасная тип "М-30"
Инвентарный номер (101360820001 )</t>
  </si>
  <si>
    <t>Бензорез Stihl TS420 (3,2 квт,350 мм) ГОиЧС
Инвентарный номер (101361220038 )</t>
  </si>
  <si>
    <t xml:space="preserve">Товарная накладная №УТ - 177 от 04.12.2017       </t>
  </si>
  <si>
    <t>Набор Глория Люкс
Инвентарный номер (АА0921060279 )</t>
  </si>
  <si>
    <t>Товарная накладная №1от 01.01.2001</t>
  </si>
  <si>
    <t>Настенная карта
Инвентарный номер (АА0921060050  )</t>
  </si>
  <si>
    <t xml:space="preserve">Товарная накладная №1от 01.01.1999             </t>
  </si>
  <si>
    <t>Флаг знамя
Инвентарный номер (АА0921060063   )</t>
  </si>
  <si>
    <t xml:space="preserve">Товарная накладная №1от 01.01.1999  </t>
  </si>
  <si>
    <t>Набор Глория Люкс
Инвентарный номер (А00921060279)</t>
  </si>
  <si>
    <t>Шнекоротор CHAMPION ST1170E 2015г (моторный)
Инвентарный номер (101361215001)</t>
  </si>
  <si>
    <t xml:space="preserve">Товарная накладная №622 от 08.12.2015       </t>
  </si>
  <si>
    <t>Кабинет Главы ( гардероб, шкаф-стекло, брифинг приставка)
Инвентарный номер (101000913001 )</t>
  </si>
  <si>
    <t>Товарная накладная №1016 от 16.09.2013</t>
  </si>
  <si>
    <t>Гражданский противогаз ГП-7
Инвентарный номер (АА9210840605)</t>
  </si>
  <si>
    <t>Товарная накладная №30 от 30.12.2009</t>
  </si>
  <si>
    <t>Моноблок Lenovo S50-30 23 Full HD i3 P 5005U/6Gb/1Tb 
Инвентарный номер (1013400006 )</t>
  </si>
  <si>
    <t>Накладная 276 от 11.11.2016</t>
  </si>
  <si>
    <t>Камера холодильная замковая КХЗ -80
Инвентарный номер (1101060008 )</t>
  </si>
  <si>
    <t>Товарная накладная № б/н от 29.12.2008 г.</t>
  </si>
  <si>
    <t>Компьтер ноубук  Toshiba  434 x  DVD
Инвентарный номер (СД0921040005 )</t>
  </si>
  <si>
    <t>Накладная б/н от 01.07.2002</t>
  </si>
  <si>
    <t>Копир CANON IR - 1600
Инвентарный номер (СД0921040011)</t>
  </si>
  <si>
    <t>Накладная б/н от 01.07.2004</t>
  </si>
  <si>
    <t>Видеомагнитофон СОНИ
Инвентарный номер (000000000000005 )</t>
  </si>
  <si>
    <t>Накладная б/н от 04.05.2011</t>
  </si>
  <si>
    <t>Видеомикшер AG-MX 70 Panasonik
Инвентарный номер (000000000000006 )</t>
  </si>
  <si>
    <t>Стол для заседаний (орех Канада)
Инвентарный номер (101360920003)</t>
  </si>
  <si>
    <t>Накладная 5135 от 13.09.2018</t>
  </si>
  <si>
    <t>Кресло офисное (кожа черное)
Инвентарный номер (101361020001)</t>
  </si>
  <si>
    <t>Накладная 5381 от 21.09.2018</t>
  </si>
  <si>
    <t>Моноблок HP (для КРУ)
Инвентарный номер (101360520001)</t>
  </si>
  <si>
    <t>Накладная 21308 от 22.03.2018</t>
  </si>
  <si>
    <t>Компьютер Notebook Samsung
Инвентарный номер (000000000000001)</t>
  </si>
  <si>
    <t>Накладная б/н от 04.08.2010</t>
  </si>
  <si>
    <t>Газонное ограждение
Инвентарный номер (1013611200016)</t>
  </si>
  <si>
    <t>Накладная №98 от 05.10.2018</t>
  </si>
  <si>
    <t>Компьютер в сборе
Инвентарный номер (000000000000102)</t>
  </si>
  <si>
    <t>Договор 21446 от 15.05.2018 Накладная 21446 от 15.05.2018</t>
  </si>
  <si>
    <t>Автомобиль УАЗ-315195
Инвентарный номер (000000000000013)</t>
  </si>
  <si>
    <t>Распор.Адм. УК МР 577р от 30.12.2011 Акт п/п АА000001 от 10.01.2012</t>
  </si>
  <si>
    <t>Автомобиль УАЗ "ПАТРИОТ"
Инвентарный номер (000000000000017)</t>
  </si>
  <si>
    <t>Распор.Адм. УК МР 577р от 30.12.2011 Акт п/п СД000001 от 10.01.2012</t>
  </si>
  <si>
    <t>Снегоход "Буран"
Инвентарный номер (000000000000022)</t>
  </si>
  <si>
    <t>Автомобиль ГАЗ-22177-245
Инвентарный номер (000000000000039)</t>
  </si>
  <si>
    <t>МК 0138300003716000025-0391736-04 от 19.05.2016 Накладная 342 от 24.05.2016</t>
  </si>
  <si>
    <t>Автомобиль УАЗ "ПАТРИОТ"
Инвентарный номер (000000000000012)</t>
  </si>
  <si>
    <t>Распор.Адм. УК МР 577р от 30.12.2011 Акт п/п АА000003 от 10.01.2012</t>
  </si>
  <si>
    <t>Автомобиль Nissan PATROL
Инвентарный номер (000000000000015)</t>
  </si>
  <si>
    <t>Автомобиль Toyota Land Cruiser
Инвентарный номер (000000000000016)</t>
  </si>
  <si>
    <t>Автомашина грузовой рефрижиратор TOYOTA DYNA
Инвентарный номер (000000000000011)</t>
  </si>
  <si>
    <t>Распор.Адм. УК МР 577р от 30.12.2011 Акт п/п 00000001 от 01.01.2012</t>
  </si>
  <si>
    <t>Автомобиль Nissan X-TRAIL
Инвентарный номер (000000000000014)</t>
  </si>
  <si>
    <t>Муницип контракт 0138300003812000010 от 11.03.12  Накладная 232 от 11.03.2012</t>
  </si>
  <si>
    <t>Автомобиль Toyota Land Cruiser Prado
Инвентарный номер (000000000000018)</t>
  </si>
  <si>
    <t>Жалюзи вертикальные мультифактурные
Инвентарный номер (000000000000058 )</t>
  </si>
  <si>
    <t>Договор 75 от 10.11.2017 Накладная 264 от 10.11.2017</t>
  </si>
  <si>
    <t>Автобус ПАЗ 32054-60 ПТС 52 ОС 329981
Инвентарный номер (000000000000104 )</t>
  </si>
  <si>
    <t>Распор. Адм. УК МР 666-р от 06.09.2018  Акт п/п КУ000025 от 06.09.2018</t>
  </si>
  <si>
    <t>Автобус ПАЗ 32054-60 ПТС 52 ОС 329982
Инвентарный номер (000000000000105)</t>
  </si>
  <si>
    <t>Автобус ПАЗ 32053-07  год выпуска 2005,идентиф.номер Х1М3205ЕR50007796
Инвентарный номер (000000000000107 )</t>
  </si>
  <si>
    <t>Мусоровоз КО-440-7,год выпуска 2006,номер кузова(кабины)1988580
Инвентарный номер (000000000000109 )</t>
  </si>
  <si>
    <t>Автобус ПАЗ 32054  год выпуска 2013,заводской номер кузова машины Х1М320L0D00042
Инвентарный номер (000000000000111)</t>
  </si>
  <si>
    <t>Автогидроподъемник  ГАЗ-3307 АПТ-18,02,год выпуска 2006
Инвентарный номер (000000000000112 )</t>
  </si>
  <si>
    <t>Погрузчик МКСМ-800 машина коммунально-строительная многоцелевая,год вып.2005
Инвентарный номер (000000000000114 )</t>
  </si>
  <si>
    <t>Автогрейдер ДЗ-122 Б7 Год выпуска 2006 Заводской номер 1560865
Инвентарный номер (000000000000115 )</t>
  </si>
  <si>
    <t>Автогрейдер ДЗ-98В.00150 Год выпуска 2009 Заводской номер 5244
Инвентарный номер (000000000000116 )</t>
  </si>
  <si>
    <t>Трактор "Беларусь-82.1"год выпкска 2008,заводской номер машины(рамы)80882269
Инвентарный номер (000000000000117 )</t>
  </si>
  <si>
    <t>Машина комбинированная МД432 С,год выпуска 2004,номер шасси(рамы)43206041299421
Инвентарный номер (000000000000118 )</t>
  </si>
  <si>
    <t>А/м Урал-32551-0010-01 (спец.автобус),год выпуска 2004,номер шасси(рамы)43200041
Инвентарный номер (000000000000120)</t>
  </si>
  <si>
    <t>Самосвал 583100(грузоподъемн.10тн.без задн.борта)год выпуска 2009
Инвентарный номер (000000000000121)</t>
  </si>
  <si>
    <t>ГАЗ-53-14,год выпуска 1990,номер шасси(рамы)1284684
Инвентарный номер (000000000000123)</t>
  </si>
  <si>
    <t>А/м Урал-32551-0010-01 (спец.автобус),год выпуска 2004,номер шасси(рамы)43200041
Инвентарный номер (000000000000124 )</t>
  </si>
  <si>
    <t>ГАЗ-53-14-01,год выпуска 1987,номер шасси(рамы) 1012321
Инвентарный номер (000000000000125)</t>
  </si>
  <si>
    <t>Автобус "КАВЗ 397662"
Инвентарный номер (000000000000127 )</t>
  </si>
  <si>
    <t>Погрузчик одноковшовый фронтальный колесный SHANTUI SL 50W-2
Инвентарный номер (000000000000131)</t>
  </si>
  <si>
    <t>УАЗ 22069-04,год выпуска 2005 номер шасси(рамы) 37410050455345
Инвентарный номер (000000000000020)</t>
  </si>
  <si>
    <t>Снегоочиститель шнекороторный СШР-1, мод.001-СА-02, год выпуска 2011
Инвентарный номер (000000000000135 )</t>
  </si>
  <si>
    <t>А/м LADA, год выпуска 2009 
Инвентарный номер (000000000000136)</t>
  </si>
  <si>
    <t>Автомобиль специализированный-снегоочиститель шнекороторный ДЭ-226, год вып 2003
Инвентарный номер (000000000000138)</t>
  </si>
  <si>
    <t>Автобус ПАЗ 320445-04, год выпуска 2018
Инвентарный номер (000000000000140)</t>
  </si>
  <si>
    <t>Автотопливозаправщик АТЗ-12 модель 5881F6, год выпуска 2014
Инвентарный номер (000000000000141)</t>
  </si>
  <si>
    <t>Система анализа уязвимостей Сканер-ВС
Инвентарный номер (201210134100128 )</t>
  </si>
  <si>
    <t>Передано КУМИ по акту № КУ39 от 29.12.2012г</t>
  </si>
  <si>
    <t>Моноблок  HP Pavilion 23-g105nr 23" FHD i5 4590T/8Gb/1Tb/DVDRW/W8.1/клав/мышь
Инвентарный номер (201410134100103)</t>
  </si>
  <si>
    <t xml:space="preserve">Счет-фактура № 148 от 10.12.2014 </t>
  </si>
  <si>
    <t>Моноблок  HP Pavilion 23-g105nr 23" FHD i5 4590T/8Gb/1Tb/DVDRW/W8.1/клав/мышь
Инвентарный номер (201410134100104)</t>
  </si>
  <si>
    <t xml:space="preserve">Счет-фактура № 146 от 10.12.2014 </t>
  </si>
  <si>
    <t>Моноблок  HP Pavilion 23-g105nr 23" FHD i5 4590T/8Gb/1Tb/DVDRW/W8.1/клав/мышь
Инвентарный номер (201410134100106)</t>
  </si>
  <si>
    <t xml:space="preserve">Счет-фактура № 145 от 10.12.2014 </t>
  </si>
  <si>
    <t>Медиастенд WJBOX FLASH 43-338
Инвентарный номер (201810134100001 )</t>
  </si>
  <si>
    <t>Накладная № 79 от 15.12.2017</t>
  </si>
  <si>
    <t>Медиастенд WJBOX FLASH 43-339
Инвентарный номер (201810134100002 )</t>
  </si>
  <si>
    <t>Накладная № 80 от 15.12.2017</t>
  </si>
  <si>
    <t>Медиастенд WJBOX FLASH 43-340
Инвентарный номер (201810134100003)</t>
  </si>
  <si>
    <t>Накладная № 81 от 15.12.2017</t>
  </si>
  <si>
    <t>Активный бандпасс сабвуфер ,15"- Turbosound M15B- 220 вт, 45 гц-100 гц,134 dB
Инвентарный номер (201410100100002)</t>
  </si>
  <si>
    <t xml:space="preserve">Счет-фактура № 430 от 04.12.2014 </t>
  </si>
  <si>
    <t>Моноблок  HP Pavilion 23-g105nr 23" FHD i5 4590T/8Gb/1Tb/DVDRW/W8.1/клав/мышь
Инвентарный номер (201410134100100  )</t>
  </si>
  <si>
    <t xml:space="preserve">Счет-фактура № 142 от 10.12.2014 </t>
  </si>
  <si>
    <t>Зеркальная камера Nikon D5300 Kit 18-140mm VR Black
Инвентарный номер (201710134100003 )</t>
  </si>
  <si>
    <t xml:space="preserve">Счет-фактура № 105832/84 от 11.10.2017 </t>
  </si>
  <si>
    <t>Ноутбук Самсунг 07г с портфелем
Инвентарный номер (ФУ0921040026)</t>
  </si>
  <si>
    <t>Товарная накладная № б/н от 27.02.2007 г.</t>
  </si>
  <si>
    <t>Сервер ООУ (сервер УПО) НР ProLiant ML110
Инвентарный номер (201241012400004 )</t>
  </si>
  <si>
    <t xml:space="preserve">Акт 53 от 29.12.2012 
безвозмездная передача </t>
  </si>
  <si>
    <t>Интерактивная доска Star Board FX-77
Инвентарный номер (ВШ0000000000120  )</t>
  </si>
  <si>
    <t>Товарная накладная б/н от 28.05.2009</t>
  </si>
  <si>
    <t>Интерактивный комплекс
Инвентарный номер (201841013400008 )</t>
  </si>
  <si>
    <t>Товарная накладная №1-00057423 от 13.09.2018</t>
  </si>
  <si>
    <t>Системный блок "Ritm"(CPU LGA-1150/1151/1155)
Инвентарный номер (201741013400015    )</t>
  </si>
  <si>
    <t>Товарная накладная № 1-00054134 от 11.12.2017</t>
  </si>
  <si>
    <t>Ноутбук MSI (GL 72M) 
Инвентарный номер (201841013400001)</t>
  </si>
  <si>
    <t>Товарная накладная № А-00052853/1052 от 25.04.2018</t>
  </si>
  <si>
    <t>Интерактивная доска 
Инвентарный номер (201241012400001 )</t>
  </si>
  <si>
    <t>Товарная накладная № 76 от 07.04.2012</t>
  </si>
  <si>
    <t>Скульптура "Георгий Победоносец"
Инвентарный номер (201241012800034 )</t>
  </si>
  <si>
    <t>Безвозмездная передача
 от 01.07.2012г</t>
  </si>
  <si>
    <t>Скульптура "Добрый молодец борется со Змеем Горынычем"
Инвентарный номер (201241012800023 )</t>
  </si>
  <si>
    <t>Скульптура "Нарта"
Инвентарный номер (201241012800024 )</t>
  </si>
  <si>
    <t>Компьютер ASUS(системный блок/монитор/клавиатура/колонки/мышь)
Инвентарный номер (201341013400001)</t>
  </si>
  <si>
    <t>Товарная накладная № 87 от 18.09.2013</t>
  </si>
  <si>
    <t>Игровая установка с баскетбольным щитом
Инвентарный номер (201841013400008 )</t>
  </si>
  <si>
    <t>Акт КУ000009 от 03.09.18 
безвозмездная передача</t>
  </si>
  <si>
    <t>Акустический комплект XLINE Alive 2000
Инвентарный номер (201841013400009 )</t>
  </si>
  <si>
    <t>Емкость 25 м3
Инвентарный номер (201841013600013 )</t>
  </si>
  <si>
    <t>Электроплита
Инвентарный номер (201841013600017  )</t>
  </si>
  <si>
    <t>Электрокотел пищеварочный
Инвентарный номер (201841013600041)</t>
  </si>
  <si>
    <t>Емкость 25 м3
Инвентарный номер (201841013600048)</t>
  </si>
  <si>
    <t>Емкость 25 м3
Инвентарный номер (201841013600049)</t>
  </si>
  <si>
    <t>Емкость 25 м3
Инвентарный номер (201841013600050 )</t>
  </si>
  <si>
    <t>МФУ 3D
Инвентарный номер ( )</t>
  </si>
  <si>
    <t>Товарная накладная № 50 от 22.11.2018</t>
  </si>
  <si>
    <t>Цифровое пианино CASIO
Инвентарный номер (с-158544)</t>
  </si>
  <si>
    <t>Накладная б/н от 31.10.2006</t>
  </si>
  <si>
    <t>Цифровое пианино CASIO Celviano
Инвентарный номер (10104000020   )</t>
  </si>
  <si>
    <t>Накладная б/н от 27.06.2011</t>
  </si>
  <si>
    <t>Комплект ноутбук HP 15-bw041urA6 9220/4/1Tb/DVD-RW/Radeon 520/WiVi/BT/Win10/15.6+ПО
Инвентарный номер (с-159124)</t>
  </si>
  <si>
    <t>Накладная У530 от 22.03.2018</t>
  </si>
  <si>
    <t>Система охранного нобдюдения (ТОСН) на объекте ДМШ №1
Инвентарный номер (с-159108 )</t>
  </si>
  <si>
    <t>Накладная 011/16 от 30.04.2016</t>
  </si>
  <si>
    <t>Интерактивная доска (электромагнитная)
Инвентарный номер (с-159035)</t>
  </si>
  <si>
    <t>Передача Пр.32/о от 20.03.2014</t>
  </si>
  <si>
    <t>Система видеонаблюдения
Инвентарный номер (420161012400001)</t>
  </si>
  <si>
    <t>Внутреннее перемещение от 15.06.2016г,</t>
  </si>
  <si>
    <t>Фортепиано Yamaha M2SM с банкеткой
Инвентарный номер (420161012400004 )</t>
  </si>
  <si>
    <t>Накладная № 47 от  17.12.2016 г.</t>
  </si>
  <si>
    <t>Аккардион Weitmeister Perle
Инвентарный номер (МШ01101060004290 )</t>
  </si>
  <si>
    <t>Накладная № 98 от 27.11.2016 г.</t>
  </si>
  <si>
    <t>Аккардион Weltmeister Saphir
Инвентарный номер (МШ011010400283 )</t>
  </si>
  <si>
    <t>Накладная № б/н от 18.11.2010 г.</t>
  </si>
  <si>
    <t>Пианино Petrof Р 118Н1
Инвентарный номер (МШ01101040000016 )</t>
  </si>
  <si>
    <t>Накладная № б/н от 01.04.2010 г.</t>
  </si>
  <si>
    <t>Фортепиано цифровое Casio
Инвентарный номер (МШ011010400282 )</t>
  </si>
  <si>
    <t>Рояль Yamaha GB1KPWH
Инвентарный номер (420171013400004)</t>
  </si>
  <si>
    <t>накладная № 119 от 26.10.2017 г.</t>
  </si>
  <si>
    <t>Yamaha
Инвентарный номер (МШ01101060004310  )</t>
  </si>
  <si>
    <t>Накладная № 354 от 14.12.2013 г.</t>
  </si>
  <si>
    <t>Рояль  Эстония
Инвентарный номер (0741040073 )</t>
  </si>
  <si>
    <t>Накладная б/н от 13.05.1985 г.</t>
  </si>
  <si>
    <t>Рояль Samick NSG175/WHHP со стулом
Инвентарный номер (0741100071  )</t>
  </si>
  <si>
    <t>Накладная б/н от 01.10.1985 г.</t>
  </si>
  <si>
    <t>Звукоусилительный комплект Yamaha STAGEPAS 400i
Инвентарный номер (0741100112  )</t>
  </si>
  <si>
    <t>Накладная № 66 от 11.07.2017г</t>
  </si>
  <si>
    <t>Теплосчетчик МКТС на систему отопления в комплекте
Инвентарный номер (0741100138)</t>
  </si>
  <si>
    <t>Накладная № 1 от 12.04.2018г</t>
  </si>
  <si>
    <t>Система видеонаблюдения
Инвентарный номер (0741100064 )</t>
  </si>
  <si>
    <t>Накладная № б/н от 30.10.2014г</t>
  </si>
  <si>
    <t>Моноблок Acer
Инвентарный номер (0741100056)</t>
  </si>
  <si>
    <t>Накладная № б/н от 30.11.2014г</t>
  </si>
  <si>
    <t>Стол теннисный "Старлайн"
Инвентарный номер (101364201600016 )</t>
  </si>
  <si>
    <t>Приказ 53-О от 11.11.2016 безвозмездная передача</t>
  </si>
  <si>
    <t>Стол теннисный "СТИГА" 
Инвентарный номер (101364201800001 )</t>
  </si>
  <si>
    <t>Товарная накладная № 96 от 05.06.2018г</t>
  </si>
  <si>
    <t>Система видеонаблюдения
Инвентарный номер (101384201300009)</t>
  </si>
  <si>
    <t>Накладная №042/15 от 04.06.2015г.</t>
  </si>
  <si>
    <t>Комплект учета тепла и  ХВС
Инвентарный номер (ДЮ0741040246  )</t>
  </si>
  <si>
    <t>Товарная накладная № б/н от 19.11.2008 г.</t>
  </si>
  <si>
    <t>Станок заточный для коньков
Инвентарный номер (ДЮ0741040249)</t>
  </si>
  <si>
    <t>Товарная накладная № б/н от 30.01.2009 г.</t>
  </si>
  <si>
    <t>Тренажер  " Жим ногами "
Инвентарный номер (ДЮ0741060940)</t>
  </si>
  <si>
    <t>Товарная накладная № б/н от 24.05.2010 г.</t>
  </si>
  <si>
    <t>Тренажер "Ратибор"
Инвентарный номер (ДЮ0741060042)</t>
  </si>
  <si>
    <t>Товарная накладная № б/н от 17.10.1991 г.</t>
  </si>
  <si>
    <t>Система ОПС ул. Бодрова, д.17
Инвентарный номер (ДЮ07410611155 )</t>
  </si>
  <si>
    <t>Счет-фактура № 096/16 от 23.12.2016 г.</t>
  </si>
  <si>
    <t>Телевизионная система охранного наблюдения ул. Бодрова, д.17
Инвентарный номер (ДЮ07410611153 )</t>
  </si>
  <si>
    <t>Счет-фактура № 017/16 от 20.04.2016 г.</t>
  </si>
  <si>
    <t>Тренажер волейбольный
Инвентарный номер (ДЮ07410611190 )</t>
  </si>
  <si>
    <t>Товарная накладная № 18/0312 от 12.03.2018 г.</t>
  </si>
  <si>
    <t>Тренажер  " Жим под углом вверх "
Инвентарный номер (ДЮ07410611212)</t>
  </si>
  <si>
    <t>Товарная накладная № 93 от 29.06.2018 г.</t>
  </si>
  <si>
    <t>Стойки для пауэрлифтинга со страховочными упорами
Инвентарный номер (ДЮ07410611151  )</t>
  </si>
  <si>
    <t>Товарная накладная № 108 от 21.12.2016 г.</t>
  </si>
  <si>
    <t>Телевизионная система охранного наблюдения ул. Советская, д.1
Инвентарный номер (ДЮ07410611154 )</t>
  </si>
  <si>
    <t>Счет-фактура № 012/16 от 15.04.2016 г.</t>
  </si>
  <si>
    <t>Тренажер  "Сгибание и разгибание ног"
Инвентарный номер (ДЮ07410611213 )</t>
  </si>
  <si>
    <t>Электроный лазерный тир ИЛТ-100 "Кадет спорт"
Инвентарный номер (ДЮ07410611216)</t>
  </si>
  <si>
    <t>Товарная накладная № 97 от 02.07.2018 г.</t>
  </si>
  <si>
    <t>Татами для самбо
Инвентарный номер (ДЮ07410611214)</t>
  </si>
  <si>
    <t>Товарная накладная № 98 от 28.06.2018 г.</t>
  </si>
  <si>
    <t>Татами для самбо
Инвентарный номер (ДЮ07410611215)</t>
  </si>
  <si>
    <t>Электроный лазерный тир ИЛТ-100 "Кадет спорт"
Инвентарный номер (ДЮ07410611234)</t>
  </si>
  <si>
    <t>Лыжный скрепер
Инвентарный номер (ДЮ07410611235)</t>
  </si>
  <si>
    <t>Лыжный скрепер
Инвентарный номер (ДЮ07410611236)</t>
  </si>
  <si>
    <t>Накладная 549 от 27.08.15</t>
  </si>
  <si>
    <t>Комплект учета тепла и ХВС -1
Инвентарный номер (СН0741046574)</t>
  </si>
  <si>
    <t>Накладная б\н от 19.11.08</t>
  </si>
  <si>
    <t>Котел пищеварочный 100л
Инвентарный номер (41012600045)</t>
  </si>
  <si>
    <t>Сервер НР (сетев.город)
Инвентарный номер (41012400018)</t>
  </si>
  <si>
    <t>Акт 41 от 29.12.12</t>
  </si>
  <si>
    <t>Видеорегистратор Гексаплекс
Инвентарный номер (51012400006)</t>
  </si>
  <si>
    <t>Накладная 006 от 08.07.13</t>
  </si>
  <si>
    <t>Накладная 9 от 12.03.15</t>
  </si>
  <si>
    <t>Накладная ЦБ-27 от 02.02.18</t>
  </si>
  <si>
    <t>Шкаф жарочный ШЖЭ-2
Инвентарный номер (21012600008)</t>
  </si>
  <si>
    <t>Электроплита с жарочным шкафом
Инвентарный номер (21012600006)</t>
  </si>
  <si>
    <t>Электроплита с жарочным шкафом
Инвентарный номер (21012600007)</t>
  </si>
  <si>
    <t>Накладная 765 от 13.10.14</t>
  </si>
  <si>
    <t>Спортивный городок
Инвентарный номер (41012600067)</t>
  </si>
  <si>
    <t>Акт 6 от 28.05.12</t>
  </si>
  <si>
    <t>Спортивный комплекс
Инвентарный номер (41012600068)</t>
  </si>
  <si>
    <t>Акт 7 от 28.05.12</t>
  </si>
  <si>
    <t>Комплект №12 (52 элемента) АСП
Инвентарный номер (СН0741060682)</t>
  </si>
  <si>
    <t>Накладная б\н  08.08.07</t>
  </si>
  <si>
    <t>Накладная б\н от 16.02.11</t>
  </si>
  <si>
    <t>Шкаф холодильный INTER-800
Инвентарный номер (51012600003)</t>
  </si>
  <si>
    <t>Накладная 226 от 24.04.14</t>
  </si>
  <si>
    <t>Сенсорный уголок
Инвентарный номер (41012600145)</t>
  </si>
  <si>
    <t>Накладная А1108-3 от 11.08.17</t>
  </si>
  <si>
    <t>Мясорубка МИМ-300
Инвентарный номер (41012600141)</t>
  </si>
  <si>
    <t>Теневые навесы 1
Инвентарный номер (42322000430)</t>
  </si>
  <si>
    <t>Теневые навесы 2
Инвентарный номер (42322000431 )</t>
  </si>
  <si>
    <t>Теневые навесы 3
Инвентарный номер (42322000432 )</t>
  </si>
  <si>
    <t>Теневые Навесы 4
Инвентарный номер (4232200433)</t>
  </si>
  <si>
    <t>Ограждение территории
Инвентарный номер (42308000001 )</t>
  </si>
  <si>
    <t>Система видеонаблюдения
Инвентарный номер (РО0000000001259)</t>
  </si>
  <si>
    <t>Интерактивная доска VS Board Kids 8073 (проектор, колонки)
Инвентарный номер (42403000389   )</t>
  </si>
  <si>
    <t>Система голосования и тестирования качества знаний ActivVote (20 пультов и рессивер)
Инвентарный номер (РО0000000001260 )</t>
  </si>
  <si>
    <t>Сервер (системный блок+ ИБП+программное обеспечение)
Инвентарный номер (РО0000000001267)</t>
  </si>
  <si>
    <t>Плита электрическая ЭП-6ЖШ
Инвентарный номер (42433000522)</t>
  </si>
  <si>
    <t>Интерактивный стол SKY Standart 32" RAL5015 (вкл. пакет програм. обеспечения)
Инвентарный номер (42404000350 )</t>
  </si>
  <si>
    <t>Комплект учета тепла и ХВС
Инвентарный номер (0741040188)</t>
  </si>
  <si>
    <t>Машина овощерезательно-протирочная ТОРГАШ МПР-350М
Инвентарный номер (42402000508 )</t>
  </si>
  <si>
    <t>Снегоуборщик Home garden PHG 78E
Инвентарный номер (42404000411 )</t>
  </si>
  <si>
    <t>Моноблок Lenovo IdeaCentre 510-23ISH 23"
Инвентарный номер (42403000429 )</t>
  </si>
  <si>
    <t>Сушильная машина ЛС-08, без реверса
Инвентарный номер (РО0000000001135  )</t>
  </si>
  <si>
    <t>Шкаф жарочно-пекарский 2-секционный
Инвентарный номер (РО0000000000678)</t>
  </si>
  <si>
    <t>Электроплита 6-ти конфорочная с духовкой
Инвентарный номер (РО0000000000679)</t>
  </si>
  <si>
    <t>Проектор EPSON EB-595Wi
Инвентарный номер (РО0000000001108 )</t>
  </si>
  <si>
    <t>Машина протирочно-резательная МПР-350
Инвентарный номер (42604000364  )</t>
  </si>
  <si>
    <t>Электромясорубка МИМ-300
Инвентарный номер (42604000365)</t>
  </si>
  <si>
    <t>Комплект №12 (52 элемента) АСП
Инвентарный номер (0741080031 )</t>
  </si>
  <si>
    <t>Комплект "Автогородок 5*7"
Инвентарный номер (42603000393 )</t>
  </si>
  <si>
    <t>Детский игровой комплекс
Инвентарный номер (42604000024 )</t>
  </si>
  <si>
    <t>Оборудованик (комплект) для обучения изодеятельности
Инвентарный номер (РО0000000000698)</t>
  </si>
  <si>
    <t>Тактильно- развивающая панель "Гусеница Жужа"
Инвентарный номер (4363300521 )</t>
  </si>
  <si>
    <t>Теплосчетчик ТеРосс-ТМ [2з] Ду 50*50 с комплектом монтажных частей
Инвентарный номер (43603000410)</t>
  </si>
  <si>
    <t>Шкаф холодильный POLAIR СМ 107 S (ШХ-0.7)
Инвентарный номер (42633000396 )</t>
  </si>
  <si>
    <t>печь(духовка)
Инвентарный номер (КС0741060454)</t>
  </si>
  <si>
    <t>Накладная № 737 от 20.12.2017г</t>
  </si>
  <si>
    <t>Система видео наблюдения
Инвентарный номер (КС0741060423 )</t>
  </si>
  <si>
    <t>Накладная № 087/15 от 28.09.2015г</t>
  </si>
  <si>
    <t>Комплект учета тепла и ХВС
Инвентарный номер (КС0741040013)</t>
  </si>
  <si>
    <t>Накладная б/н от 19.11.2008г</t>
  </si>
  <si>
    <t>casio Privia PX-7WE, цидровое фортепиано
Инвентарный номер (МО101040000030)</t>
  </si>
  <si>
    <t xml:space="preserve">ООО "Компания ПЕТИПА"  
накладная 1051 от 05.04.2011 г.,с/ф 1051 от 05.04
</t>
  </si>
  <si>
    <t>Система видеонаблюдения - программно-аппаратный комплекс
Инвентарный номер (101240000165)</t>
  </si>
  <si>
    <t xml:space="preserve">ООО " Электрокомпания "
контракт 1007 от 10.07.2014
</t>
  </si>
  <si>
    <t>Электроплита ПЭЖ-4
Инвентарный номер (1010400000002)</t>
  </si>
  <si>
    <t xml:space="preserve">Управление образования администрации У-К МР  
извещение  25 от 23.11.09
</t>
  </si>
  <si>
    <t>Детский игровой комплекс
Инвентарный номер (101260000001)</t>
  </si>
  <si>
    <t xml:space="preserve">Комитет по управлению имуществом администрации У-КМР
Извещение КУ000001 от 11.01.2013
</t>
  </si>
  <si>
    <t xml:space="preserve">ОАО "Камчатский учколлектор"  
сч/факт №144 от 26.02.07
</t>
  </si>
  <si>
    <t>Электроплита 4 комф.с дух шкаф.
Инвентарный номер (10106000004)</t>
  </si>
  <si>
    <t xml:space="preserve">Управление образования администрации У-К МР 
извещение 14 от 22.06.11  акт 14 от 22.06.11
</t>
  </si>
  <si>
    <t>Интерактивный комплект: (проектор EPSON 585Wi, документ-камера, маркерная доска)
Инвентарный номер (101340700420)</t>
  </si>
  <si>
    <t xml:space="preserve">ООО "Камчатский Информационно-Технический Центр"
Договор СТ/ОП-15-145 от 17.06.2015
</t>
  </si>
  <si>
    <t>Интерактивный комплект: (проектор EPSON 685Wi,  маркерная доска)
Инвентарный номер (101340700404)</t>
  </si>
  <si>
    <t xml:space="preserve">ООО "КИТЦ"
Контракт СТ/ОП-17-120 от 24.08.2017
</t>
  </si>
  <si>
    <t>Интерактивный комплект: (проектор EPSON 685Wi,  маркерная доска)
Инвентарный номер (101340700405)</t>
  </si>
  <si>
    <t xml:space="preserve">ООО "КИТЦ"
Контракт СТ/ОП-18-88 от 04.09.2018
</t>
  </si>
  <si>
    <t>Машина овощерезательная для нарезки сырых и вареных продуктов
Инвентарный номер (101340000233)</t>
  </si>
  <si>
    <t xml:space="preserve">Управление образования администрации У-К МР
Извещение УО000015 от 18.11.2014
</t>
  </si>
  <si>
    <t>Машина стиральная LG F 14 A 8 JDS
Инвентарный номер (101340000170)</t>
  </si>
  <si>
    <t xml:space="preserve">Индивидуальный предприниматель Белокопытов Игорь Викторович
контракт 54 от 06.11.2014
</t>
  </si>
  <si>
    <t>Шкаф жарочный ШЖЭ-2
Инвентарный номер (101340000242)</t>
  </si>
  <si>
    <t xml:space="preserve">Управление образования администрации У-К МР
Извещение УО000045 от 20.06.2016
</t>
  </si>
  <si>
    <t>Мясорубка МИМ-300
Инвентарный номер (101340700005)</t>
  </si>
  <si>
    <t xml:space="preserve">ООО "ТТЦ "Холод Мастер"
Контракт 62 от 09.03.2017
</t>
  </si>
  <si>
    <t>детская площадка
Инвентарный номер (101060000002)</t>
  </si>
  <si>
    <t>МУ "Соцприют для детей и подростков" п.Ключи  акт передачи б/н от  30.09.09</t>
  </si>
  <si>
    <t>Интерактивная доска 78" ActivBoard Touch, ПО Activinspire
Инвентарный номер (101340700310)</t>
  </si>
  <si>
    <t xml:space="preserve">ООО "КИТЦ"
Контракт ОП-17-05 от 02.08.2017
</t>
  </si>
  <si>
    <t>Сервер ООУ (сервер УПО) HP Proliant ML110
Инвентарный номер (101340000298)</t>
  </si>
  <si>
    <t xml:space="preserve">Комитет по управлению имуществом администрации У-КМР
Извещение КУ000031 от 29.12.2012
</t>
  </si>
  <si>
    <t>Система видеонаблюдения - программно-аппаратный комплекс
Инвентарный номер (101240000219)</t>
  </si>
  <si>
    <t xml:space="preserve">ООО " Электрокомпания "
контракт 1107 от 11.07.2014
</t>
  </si>
  <si>
    <t>Комплекс оборудования для учета тепловой энергии
Инвентарный номер (101340700315)</t>
  </si>
  <si>
    <t xml:space="preserve">Индивидуальный предприниматель Шигутов Максим Алекович
Договор 135/17 от 24.10.2017
</t>
  </si>
  <si>
    <t>Шкаф жарочный 2-х секционный
Инвентарный номер (101340000220)</t>
  </si>
  <si>
    <t xml:space="preserve">Управление образования администрации У-К МР
Извещение УО000013 от 18.11.2014
</t>
  </si>
  <si>
    <t>Доска интерактивная
Инвентарный номер (101360000221)</t>
  </si>
  <si>
    <t xml:space="preserve">Индивидуальный предприниматель Белокопытов Игорь Викторович
Муниципальный контракт 27 от 24.07.2014
</t>
  </si>
  <si>
    <t>Система тестирования
Инвентарный номер (101360000221)</t>
  </si>
  <si>
    <t xml:space="preserve">ООО «Айти-Центр»
Договор АТ/ОП-18-09 от 04.06.2018
</t>
  </si>
  <si>
    <t>интерактивная доска SMART Board 660
Инвентарный номер (00000000000000000547)</t>
  </si>
  <si>
    <t>интерактивная доска SMART Board 660 (диагональ 64")
Инвентарный номер (00001)</t>
  </si>
  <si>
    <t>интерактивная доска SMARTBoard  SBM 680(кабель HDMI)
Инвентарный номер (00000000000000000583)</t>
  </si>
  <si>
    <t>Интерактивный стол ECO 22 N 
Инвентарный номер (00115)</t>
  </si>
  <si>
    <t>Комплект SB480ivNB2011:Интерактивная доска SMART Board 480 питание USB. ключ акт
Инвентарный номер (00119)</t>
  </si>
  <si>
    <t>Сковорода электрическая,380 В,объем чаши из чугуна 40 л (660x495x125мм)
Инвентарный номер (00000000000000000350)</t>
  </si>
  <si>
    <t>снегоуборочная машина
Инвентарный номер (00000000000000000002)</t>
  </si>
  <si>
    <t>электроплита с жарочным шкафом ЭП-4ЖШ
Инвентарный номер (00000000000000000546)</t>
  </si>
  <si>
    <t>подъемник для инвалидов для бассейна ИПБ-170Э (электрический привод )
Инвентарный номер (00147 )</t>
  </si>
  <si>
    <t>АО "Медтехника"(накладная №704 от 17.07.2018г.)</t>
  </si>
  <si>
    <t>мясорубка МИМ-300
Инвентарный номер (00092)</t>
  </si>
  <si>
    <t>ООО "ТТЦ"Холод Мастер"(накладная № 1116 от 23.11.2017г.)</t>
  </si>
  <si>
    <t>каток гладильный ВГ-1218
Инвентарный номер (00000000000000000556)</t>
  </si>
  <si>
    <t>ООО "ТТЦ"Холод Мастер"(накладная № 231 от 20.04.2017г.)</t>
  </si>
  <si>
    <t>универсальная кухонная машина УКМ-0,01(мясорубка,овощерезка с протиркой,взб.)
Инвентарный номер (00000000000000000557)</t>
  </si>
  <si>
    <t>Активная система JBL EON208P/230 с интегрированным усилителем 300Вт, микшер 8 к
Инвентарный номер (00096)</t>
  </si>
  <si>
    <t>ООО "Ника" (накладная №210 от 21.09.2017г.)</t>
  </si>
  <si>
    <t>компьютер KWT-Office с комплектующими
Инвентарный номер (00000000000000000346)</t>
  </si>
  <si>
    <t>ООО "КамВебТорг"(накладная №110 от 19.02.2015г.)</t>
  </si>
  <si>
    <t>пианино цифровое
Инвентарный номер (00000000000000000012)</t>
  </si>
  <si>
    <t xml:space="preserve"> Акт КУ 00006 от 17.06.2014г.</t>
  </si>
  <si>
    <t>Проектор Bend (экран кронштейн,кабель,)
Инвентарный номер (00000000000000000400)</t>
  </si>
  <si>
    <t>ООО "Ника"(накладная № 49 от 18.03.2015г.)</t>
  </si>
  <si>
    <t>электроплита ПЭЖ-4
Инвентарный номер (00000000000000000089)</t>
  </si>
  <si>
    <t>стиральная машина LGF 1495 BDS 37 12 кг
Инвентарный номер (00000000000000000515)</t>
  </si>
  <si>
    <t>ИП Белокопытов И.В.(накладная № 348 от 12.11.2015г.)</t>
  </si>
  <si>
    <t>Аппарат приготовления кислородных коктелей
Инвентарный номер (0101360099)</t>
  </si>
  <si>
    <t>Акт приема-передачи групп ОС № КУ000010 от 01.08.2012г.</t>
  </si>
  <si>
    <t>Пианино  (Белое)
Инвентарный номер (0101360596)</t>
  </si>
  <si>
    <t>Источник бесперебойного питания
Инвентарный номер (0101360421)</t>
  </si>
  <si>
    <t>Лифт грузовой
Инвентарный номер (0101360090)</t>
  </si>
  <si>
    <t>Котел КПЭМ-60
Инвентарный номер (0101360442)</t>
  </si>
  <si>
    <t>Информационный терминал UTSInfo Table 32"
Инвентарный номер (0101361728 )</t>
  </si>
  <si>
    <t>Дизельный электроагрегат АД 200С
Инвентарный номер (0101361324 )</t>
  </si>
  <si>
    <t>Блок- контейнер типа "Север"
Инвентарный номер (0101361325)</t>
  </si>
  <si>
    <t>ИБП 10 ква
Инвентарный номер (0101361326 )</t>
  </si>
  <si>
    <t>Пункт защиты отходящей линии
Инвентарный номер (0101361327 )</t>
  </si>
  <si>
    <t>Установка компенсации реактивной мощности
Инвентарный номер (0101361328  )</t>
  </si>
  <si>
    <t>Шнекоротор "SUN CARDEN 2460LR Tornado
Инвентарный номер (0101040051)</t>
  </si>
  <si>
    <t>Шкаф сушильно- стерилизационный
Инвентарный номер (0101361000 )</t>
  </si>
  <si>
    <t>Детский игровой комплекс Нг=1,5м
Инвентарный номер (0101361424 )</t>
  </si>
  <si>
    <t>Гладильный каток PFAFF PF-850
Инвентарный номер (0101360144)</t>
  </si>
  <si>
    <t>Машина стиральная ASTRA MNSF8
Инвентарный номер (0101360558 )</t>
  </si>
  <si>
    <t>Машина стиральная ASTRA MNSF8
Инвентарный номер (0101360559)</t>
  </si>
  <si>
    <t>Машина стиральная ASTRA MNSF8
Инвентарный номер (0101360560 )</t>
  </si>
  <si>
    <t>Машина универсальная кухонная УКМ -01
Инвентарный номер (0101360561)</t>
  </si>
  <si>
    <t>Электромясорубка МИМ-300
Инвентарный номер (0101361702 )</t>
  </si>
  <si>
    <t>Интерактивный комплекс
Инвентарный номер (0101361762 )</t>
  </si>
  <si>
    <t>Котел электрический Dacon Daline PTE-60
Инвентарный номер (0101361684  )</t>
  </si>
  <si>
    <t>Телевизор LG 60" (плазма)
Инвентарный номер (0101040048 )</t>
  </si>
  <si>
    <t>Комплект воздушно-пузырьковой колонны "ТРИО"
Инвентарный номер (0101361709)</t>
  </si>
  <si>
    <t>Генератор бензиновый
Инвентарный номер (КУ0741104045)</t>
  </si>
  <si>
    <t>Муниципальный контракт 60-Т от 02.12.2016</t>
  </si>
  <si>
    <t>Видеокамера с комплектующими
Инвентарный номер (КУ0741103499)</t>
  </si>
  <si>
    <t>Муниципальный контракт 0159856-01 от 22.12.2014г.</t>
  </si>
  <si>
    <t>Зеркальная фотокамера с комплектующими
Инвентарный номер (КУ0741103500)</t>
  </si>
  <si>
    <t>Ультрабук
Инвентарный номер (КУ0741103508)</t>
  </si>
  <si>
    <t>Экшн камера с комплектующими
Инвентарный номер (КУ0741103510)</t>
  </si>
  <si>
    <t>Интерактивный комплекс
Инвентарный номер (КУ0741100824)</t>
  </si>
  <si>
    <t>Договор б/н от 01.12.2011г.</t>
  </si>
  <si>
    <t>Комплекс для лазерных стрельб
Инвентарный номер (КУ0741100825)</t>
  </si>
  <si>
    <t>Счет фактура б/н от 15.09.2011</t>
  </si>
  <si>
    <t>Интерактивный комплекс1
Инвентарный номер (КУ0741100756)</t>
  </si>
  <si>
    <t>Счет фактура б/н от 17.11.2011</t>
  </si>
  <si>
    <t>Интерактивный комплекс
Инвентарный номер (КУ0741100823)</t>
  </si>
  <si>
    <t>Счет фактура б/н от 08.12.2011</t>
  </si>
  <si>
    <t>Машина переработки овощей МПО-1-00
Инвентарный номер (201741012400006)</t>
  </si>
  <si>
    <t xml:space="preserve">Договор 180 от 04.07.2017 </t>
  </si>
  <si>
    <t>Комплект для педагога
Инвентарный номер (КУ0741101301)</t>
  </si>
  <si>
    <t xml:space="preserve">Безвозмездное поступление ОС и НМА КУ000020 от 01.10.2012г. </t>
  </si>
  <si>
    <t>Комплект для учащегося 3
Инвентарный номер (КУ0741101302)</t>
  </si>
  <si>
    <t>Комплект для педагога
Инвентарный номер (КУ0741101303)</t>
  </si>
  <si>
    <t>Комплект для учащегося  5
Инвентарный номер (КУ0741101304)</t>
  </si>
  <si>
    <t>Комплект для педагога
Инвентарный номер (КУ0741101305)</t>
  </si>
  <si>
    <t>Комплект для учащегося 4
Инвентарный номер (КУ0741101306)</t>
  </si>
  <si>
    <t>АРМ Сетевой город(комплект)
Инвентарный номер (КУ0741101554)</t>
  </si>
  <si>
    <t>Безвозмездное поступление ОС и НМА КУ000046 от 29.12.2012г.</t>
  </si>
  <si>
    <t>Интерактивная доска
Инвентарный номер (КУ0741040642)</t>
  </si>
  <si>
    <t>Товарная накладная б/н от 31.03.2008</t>
  </si>
  <si>
    <t>Интерактивная доска Elite Panaboard 77
Инвентарный номер (КУ0741040723)</t>
  </si>
  <si>
    <t>Счет фактура б/н от23.06.2009</t>
  </si>
  <si>
    <t>Интерактивная доска CLASUS 78"9000B
Инвентарный номер (КУ0741040799)</t>
  </si>
  <si>
    <t>Счет фактура б/н от 26.08.2010</t>
  </si>
  <si>
    <t>Интерактивная доска interWriteSchhoolBoard
Инвентарный номер (КУ0741040688)</t>
  </si>
  <si>
    <t>Счет фактура б/н от 21.10.2008</t>
  </si>
  <si>
    <t>Короткофокусный проектор BENO
Инвентарный номер (КУ0741040795)</t>
  </si>
  <si>
    <t>Лазерный цветной принтер Lexmark C920
Инвентарный номер (КУ0741040704)</t>
  </si>
  <si>
    <t xml:space="preserve"> Счет фактура б/н от 21.10.2008</t>
  </si>
  <si>
    <t>Рабочая комп.станция с компл.обуч.программ и устройс.согласов.к "ОТКВ-2М"
Инвентарный номер (КУ0741040724)</t>
  </si>
  <si>
    <t>Договор 61 от 13.06.2018</t>
  </si>
  <si>
    <t>Комплект интерактивного оборудования SBM680iv5
Инвентарный номер (201741012400027)</t>
  </si>
  <si>
    <t>Контракт 0138300003717000126-0159856-01 от 14.08.2017(уч.об)</t>
  </si>
  <si>
    <t>Комплект интерактивного оборудования SBM680iv5
Инвентарный номер (201741012400028)</t>
  </si>
  <si>
    <t>Интерактивный комплекс
Инвентарный номер (КУ0741100821)</t>
  </si>
  <si>
    <t>Счет фактура б/н от17.11.2011</t>
  </si>
  <si>
    <t>Интерактивная доска Hitachi StarBoard
Инвентарный номер (КУ0741101050)</t>
  </si>
  <si>
    <t>Интерактивная трибуна "Лектор"
Инвентарный номер (КУ0741101043)</t>
  </si>
  <si>
    <t>Интерактивная доска Hitachi StarBoard
Инвентарный номер (КУ0741101053)</t>
  </si>
  <si>
    <t>Интерактивная доска Hitachi StarBoard
Инвентарный номер (КУ0741101054)</t>
  </si>
  <si>
    <t>Лингофонный кабинет
Инвентарный номер (КУ0741101348)</t>
  </si>
  <si>
    <t>Безвозмездное поступление ОС и НМА КУ000024 28.09.2012</t>
  </si>
  <si>
    <t>Комплекс для лазерных стрельб
Инвентарный номер (КУ0741101374)</t>
  </si>
  <si>
    <t>Шкаф жарочный 3-х секц ШЖЭ-3
Инвентарный номер (КУ0741101435)</t>
  </si>
  <si>
    <t xml:space="preserve">Безвозмездное поступление ОС и НМА КУ000029 от 01.10.2012 </t>
  </si>
  <si>
    <t>Котел пищеварочный КПЭМ 60
Инвентарный номер (КУ0741101432)</t>
  </si>
  <si>
    <t>Посудомоечная машина фронтальная FAST160
Инвентарный номер (КУ0741101431)</t>
  </si>
  <si>
    <t>Видеокамера Canon LEGRIA HF 20
Инвентарный номер (КУ0741104030)</t>
  </si>
  <si>
    <t>Комплект лабораторного оборудования
Инвентарный номер (КУ0741101555)</t>
  </si>
  <si>
    <t>Безвозмездное поступление ОС и НМА КУ000043 от 04.12.2012</t>
  </si>
  <si>
    <t>Комплект лабораторного оборудования
Инвентарный номер (КУ0741101556)</t>
  </si>
  <si>
    <t>Комплект лабораторного оборудования
Инвентарный номер (КУ0741101557)</t>
  </si>
  <si>
    <t>Процессор Core i5-2500 (в сборе)
Инвентарный номер (КУ0741102908)</t>
  </si>
  <si>
    <t>Договор 6Т от 11.03.2013</t>
  </si>
  <si>
    <t>Интерактивная доска 78 "(ABV378E100)
Инвентарный номер (КУ0741103169)</t>
  </si>
  <si>
    <t>Договор ОП-13-123 от 22.08.2013</t>
  </si>
  <si>
    <t>Оборудование по безопастности дорожного движение (автодело)
Инвентарный номер (КУ0741103206)</t>
  </si>
  <si>
    <t>Договор 727 от 18.12.2013</t>
  </si>
  <si>
    <t>Тепловая пушка AURORA TK-80K ID дизельная (25 кВТ) с отводом
Инвентарный номер (КУ0741103207)</t>
  </si>
  <si>
    <t>Договор К-3757 от 17.12.2013</t>
  </si>
  <si>
    <t>Информационный киоск с программным обеспечением  libra 19 Win
Инвентарный номер (КУ0741103213)</t>
  </si>
  <si>
    <t>Договор 20-П от 14.11.2013</t>
  </si>
  <si>
    <t>Комплект инновацион.интерактивного мультимедийного оборуд.SMART SB480iv3
Инвентарный номер (КУ0741103215)</t>
  </si>
  <si>
    <t>Комплект SMART SB480iv3 иньерактивного мультимедийного оборуд
Инвентарный номер (КУ0741103214)</t>
  </si>
  <si>
    <t>Интерактивная доска,мульт.проектор, док.-камера, настенное
Инвентарный номер (КУ0741103214)</t>
  </si>
  <si>
    <t>30.09.2014</t>
  </si>
  <si>
    <t>Безвозмездное поступление ОС и НМА КУ000007 от 20.11.2012</t>
  </si>
  <si>
    <t>Система голосования SMART Response: рессивер, 32 пульта управления,программное
Инвентарный номер (КУ0741103240)</t>
  </si>
  <si>
    <t>Интерактивная  доска,мульт.проектор, док.-камера, настенное
Инвентарный номер (КУ0741103397)</t>
  </si>
  <si>
    <t>Сервер IRU ROCK S2208
Инвентарный номер (КУ0741103570)</t>
  </si>
  <si>
    <t>13.10.2015</t>
  </si>
  <si>
    <t>Муниципальный контракт 31-Т от 07.06.2015</t>
  </si>
  <si>
    <t>Интерактивная доска SMART Board SBM680 с пассивным лотком
Инвентарный номер (КУ0741103578)</t>
  </si>
  <si>
    <t>Интерактивная доска SMART Board SBM680 с пассивным лотк.
Инвентарный номер (КУ0741103580)</t>
  </si>
  <si>
    <t>Интерактивная доска SMART Board SBM680 с пассивным лот.
Инвентарный номер (КУ0741103581)</t>
  </si>
  <si>
    <t>Интерактивная  доска,мульт.проектор, док.-камера, настенное
Инвентарный номер (КУ0741103936)</t>
  </si>
  <si>
    <t>02.08.2016</t>
  </si>
  <si>
    <t>Муниципальный контракт 0159856-01 от 14.06.2016</t>
  </si>
  <si>
    <t>Кафедра-сейф для хранения и зарядки 16 ноутбуков
Инвентарный номер (КУ0741103959)</t>
  </si>
  <si>
    <t>Кафедра-сейф для хранения и зарядки 30 моб.компьютеров
Инвентарный номер (КУ0741103960)</t>
  </si>
  <si>
    <t>Комбинированный усилитель SX-480(ROXTON)
Инвентарный номер (КУ0741104024)</t>
  </si>
  <si>
    <t>07.10.2016</t>
  </si>
  <si>
    <t>Интерактивная доска SMART Board SBM680 с пас. лотк.
Инвентарный номер (КУ0741104028)</t>
  </si>
  <si>
    <t>Интерактивная доска SMART Board SBM680 с пас. Лотком
Инвентарный номер (КУ0741104029)</t>
  </si>
  <si>
    <t>Робототехника LEGO
Инвентарный номер (201741012400082)</t>
  </si>
  <si>
    <t>20.09.2017</t>
  </si>
  <si>
    <t>Договор 68 от 06.07.2017 (комплект для звукозаписи)</t>
  </si>
  <si>
    <t>Интерактивный комплект SBM680iv6
Инвентарный номер (201841012400157)</t>
  </si>
  <si>
    <t>18.06.2018</t>
  </si>
  <si>
    <t>Контракт 0138300003718000042-0159856-01 от 09.04.2018</t>
  </si>
  <si>
    <t>Интерактивный комплект SBM680iv6
Инвентарный номер (201841012400156)</t>
  </si>
  <si>
    <t>Комплект Интерактивная доска SMART Board SBM685
Инвентарный номер (КУ0741103442)</t>
  </si>
  <si>
    <t>02.12.2014</t>
  </si>
  <si>
    <t>Муниципальный контракт 0159856-01 от 13.10.2014</t>
  </si>
  <si>
    <t>Система для голосования SMART Responce: ресивер, 24 пульта, ПО
Инвентарный номер (КУ0741103443)</t>
  </si>
  <si>
    <t>Комлект SBM685iv2w SMART Board SBM685
Инвентарный номер (КУ0741103438)</t>
  </si>
  <si>
    <t>01.11.2014</t>
  </si>
  <si>
    <t>Муниципальный контракт 0159856-01 от 22.09.2014</t>
  </si>
  <si>
    <t>Лабораторный комплект "Виды почв и растений"
Инвентарный номер (КУ0741103435)</t>
  </si>
  <si>
    <t>Учебное оборудование для мобильной площадки детского автогородка
Инвентарный номер (201741012400017)</t>
  </si>
  <si>
    <t>11.09.2017</t>
  </si>
  <si>
    <t>Контракт 0138300003717000094-0159856-01 от 18.07.2017 (видео)</t>
  </si>
  <si>
    <t>Шкаф пекарский 4-х секционный ЭШ-4к
Инвентарный номер (201741012400012)</t>
  </si>
  <si>
    <t>31.07.2017</t>
  </si>
  <si>
    <t>Муниципальный контракт 36 от 11.05.2017 (оборуд.столовой)</t>
  </si>
  <si>
    <t>Универсальная кухонная машина УКМ (полный комплект: мясорубка, овощерезка с протиркой, взбивалка, просеиватель, рыхлитель, измельчитель, подставка)
Инвентарный номер (201741012400011)</t>
  </si>
  <si>
    <t>31.07.2018</t>
  </si>
  <si>
    <t>Муниципальный контракт 43 от 18.04.2018</t>
  </si>
  <si>
    <t>Плита электрическая ЭП-4ЖШ
Инвентарный номер (201841012400160)</t>
  </si>
  <si>
    <t>25.06.2018</t>
  </si>
  <si>
    <t>Муниципальный контракт 0138300003718000088-0159856-01 от 20.06.2018 (оборуд. столовой)</t>
  </si>
  <si>
    <t>Плита электрическая ЭП-6ЖШ
Инвентарный номер (201841012400161)</t>
  </si>
  <si>
    <t>Сковорода электрическая ЭСК-90-0, 47-70
Инвентарный номер (201841012400162)</t>
  </si>
  <si>
    <t>Котел КПЭМ-60
Инвентарный номер (201841012400159)</t>
  </si>
  <si>
    <t>Шкаф холодильный СМ 110S, 2 гл.двери, 0...+6С, V=1000л
Инвентарный номер (201841012400164)</t>
  </si>
  <si>
    <t>Шкаф холодильный СV 110G, нерж.сталь, глухая дверь, объем 1000л
Инвентарный номер (201841012400163)</t>
  </si>
  <si>
    <t>Шкаф для хранения хлеба ШВР 820/500
Инвентарный номер (201841012400236)</t>
  </si>
  <si>
    <t>31.08.2018</t>
  </si>
  <si>
    <t>Договор 119 от 26.06.2018 (шкаф для хранения хлеба)</t>
  </si>
  <si>
    <t>Объектив Nikon 28-300mm f/3.5-5.6G ED VR AF-S Nikkor
Инвентарный номер (201741012400083)</t>
  </si>
  <si>
    <t>27.11.2017</t>
  </si>
  <si>
    <t>Договор 103 от 07.11.2017 (объектив)</t>
  </si>
  <si>
    <t>Зеркальная цифровая фотокамера NIKON D750 BODY
Инвентарный номер (201741012400020)</t>
  </si>
  <si>
    <t>Телесуфлер Datavideo TP-300
Инвентарный номер (201741012400023)</t>
  </si>
  <si>
    <t>Квадрокоптер DJI Phantom 4
Инвентарный номер (201741012400021)</t>
  </si>
  <si>
    <t>Автомашина  ГАЗ 53-27
Инвентарный номер (КУ0741050002)</t>
  </si>
  <si>
    <t xml:space="preserve">Безвозмездное поступление </t>
  </si>
  <si>
    <t>Автомобиль  ВАЗ- 21213
Инвентарный номер (КУ0741050004)</t>
  </si>
  <si>
    <t>Договор купли продажи  б/н от 20.07.2006</t>
  </si>
  <si>
    <t>Автомобиль Toyota Rav- 4
Инвентарный номер (КУ0741050005)</t>
  </si>
  <si>
    <t>Договор купли продажи  б/н от 17.10.2008</t>
  </si>
  <si>
    <t>Автобус ПАЗ-320538-70 VIN:X1M3205BZD0004398
Инвентарный номер (КУ0741103162)</t>
  </si>
  <si>
    <t>31.10.2013</t>
  </si>
  <si>
    <t>Договор 0159856-01 от 02.09.2013</t>
  </si>
  <si>
    <t>Автобус ПАЗ-320538-70 VIN:X1M3205BZD0004406
Инвентарный номер (КУ0741103163)</t>
  </si>
  <si>
    <t>Оборудование для лингафонного кабинета
Инвентарный номер (КУ0741100285)</t>
  </si>
  <si>
    <t>23.12.2010</t>
  </si>
  <si>
    <t>Товарная накладная б/н от 23.12.2010</t>
  </si>
  <si>
    <t>Рабочее место водителя к автом.обуч.комплексу "ОТКВ-2М"
Инвентарный номер (КУ0741100049)</t>
  </si>
  <si>
    <t>23.06.2009</t>
  </si>
  <si>
    <t>Товарная накладная б/н от 23.06.2011</t>
  </si>
  <si>
    <t>Спортивный городок
Инвентарный номер (КУ0741100331)</t>
  </si>
  <si>
    <t>30.11.2011</t>
  </si>
  <si>
    <t>Товарная накладная б/н от 30.11.2011</t>
  </si>
  <si>
    <t>Технические средства обучения "Дидактика 3-20 "
Инвентарный номер (КУ0741060932)</t>
  </si>
  <si>
    <t>28.11.2008</t>
  </si>
  <si>
    <t>Счет фактура б/н от28.11.2008</t>
  </si>
  <si>
    <t>Эл.плита ЭП-6ЖШ
Инвентарный номер (КУ0741100332)</t>
  </si>
  <si>
    <t>14.12.2011</t>
  </si>
  <si>
    <t>Счет фактура б/н от14.12.2011</t>
  </si>
  <si>
    <t>Сковорода электрическая СЭЧ-0,25
Инвентарный номер (КУ0741100861)</t>
  </si>
  <si>
    <t>16.04.2012</t>
  </si>
  <si>
    <t xml:space="preserve"> Безвозмездное поступление ОС и НМА КУ000001от 16.04.2012</t>
  </si>
  <si>
    <t>Прилавок-витрина холодильный
Инвентарный номер (КУ0741100862)</t>
  </si>
  <si>
    <t>Механизм зашторивания
Инвентарный номер (КУ0741100945)</t>
  </si>
  <si>
    <t>28.06.2012</t>
  </si>
  <si>
    <t>Договор б/н от 27.06.2012</t>
  </si>
  <si>
    <t>Универсальная  кухонная машина УКМ-П
Инвентарный номер (КУ0741101081)</t>
  </si>
  <si>
    <t>20.11.2012</t>
  </si>
  <si>
    <t>Комплект оборудования "ГИА-лаборатория"(базовый)
Инвентарный номер (КУ0741102959)</t>
  </si>
  <si>
    <t>30.04.2013</t>
  </si>
  <si>
    <t>Договор 0159856-01 от 24.04.2013</t>
  </si>
  <si>
    <t>Шкаф для хранения химикатов,кислот и оснований
Инвентарный номер (КУ0741103097)</t>
  </si>
  <si>
    <t>27.08.2013</t>
  </si>
  <si>
    <t>Договор 24-П от 08.05.2013</t>
  </si>
  <si>
    <t>Кабинет географии PROlog.Модульная система
Инвентарный номер (КУ0741103171)</t>
  </si>
  <si>
    <t>10.12.2013</t>
  </si>
  <si>
    <t>Договор 1041 от 01.08.2013</t>
  </si>
  <si>
    <t>Лабороторный комплект " Природные явления"
Инвентарный номер (КУ0741103250)</t>
  </si>
  <si>
    <t>Безвозмездное поступление ОС и НМА КУ000007 от 30.09.2014</t>
  </si>
  <si>
    <t>Лабороторное оборудование  "Виды почв и растений"
Инвентарный номер (КУ0741103244)</t>
  </si>
  <si>
    <t>Тренажер сердечно-легочной и мозговой реанимации с обуч.программой(Манекен)
Инвентарный номер (КУ0741103705)</t>
  </si>
  <si>
    <t>25.12.2015</t>
  </si>
  <si>
    <t>Договор 16-12/15 от 30.11.2015</t>
  </si>
  <si>
    <t>Пароконвекомат
Инвентарный номер (КУ0741103839)</t>
  </si>
  <si>
    <t>20.07.2016</t>
  </si>
  <si>
    <t>Муниципальный контракт 57 от 13.05.2016</t>
  </si>
  <si>
    <t>Машина картофелеочистительная
Инвентарный номер (КУ0741103838)</t>
  </si>
  <si>
    <t>Тележка для сушки тарелок
Инвентарный номер (КУ0741103840)</t>
  </si>
  <si>
    <t>Муниципальный контракт 64 от 20.05.2016</t>
  </si>
  <si>
    <t>Сосна интерьерная "Рублевская", высота 4м (цвет зеленый)
Инвентарный номер (201741012600106)</t>
  </si>
  <si>
    <t>26.12.2017</t>
  </si>
  <si>
    <t>Договор 142 от 04.12.2017 (сосна интерьерная)</t>
  </si>
  <si>
    <t>Лабораторный комплект Cornelsen Растения и животные. Среда обитания
Инвентарный номер (КУ0741103446)</t>
  </si>
  <si>
    <t>Лабораторный комплект Cornelsen Природные явления
Инвентарный номер (КУ0741103449)</t>
  </si>
  <si>
    <t>Лабораторный комплекс Cornelsen Виды почв и растений
Инвентарный номер (КУ0741103450)</t>
  </si>
  <si>
    <t>Стенд с подсветкой
Инвентарный номер (201741012600056)</t>
  </si>
  <si>
    <t>18.10.2017</t>
  </si>
  <si>
    <t>Договор ТЗ-17-2356 от 25.09.2017 (стенд с подсветкой)</t>
  </si>
  <si>
    <t>Стенд Ширма 3-х секционная двухсторонняя
Инвентарный номер (201741012600036)</t>
  </si>
  <si>
    <t>Договор 27 от 23.06.2017 (стенд-ширма)</t>
  </si>
  <si>
    <t>Мультимедийный ультракороткофокусный проектор Vivitek D791ST+ кабель VGA
Инвентарный номер (СИ101060001414 )</t>
  </si>
  <si>
    <t>ООО "Ника"  дог 0138300003813000054-024 от 22.07.2013г., накл 103 от 25.07.2013г</t>
  </si>
  <si>
    <t>Мультимедийный ультракороткофокусный проектор Vivitek D791ST+ кабель VGA
Инвентарный номер (СИ101060001413 )</t>
  </si>
  <si>
    <t>Мультимедийный ультракороткофокусный проектор Vivitek D791ST+ кабель VGA
Инвентарный номер (СИ101060001412 )</t>
  </si>
  <si>
    <t>Мультимедийный ультракороткофокусный проектор Vivitek D791ST+ кабель VGA
Инвентарный номер (СИ101060001411)</t>
  </si>
  <si>
    <t>Мультимедийный ультракороткофокусный проектор Vivitek D791ST+ кабель VGA
Инвентарный номер (СИ101060001410 )</t>
  </si>
  <si>
    <t>Мультимедийный ультракороткофокусный проектор Vivitek D791ST+ кабель VGA
Инвентарный номер (СИ101060001409 )</t>
  </si>
  <si>
    <t>Мультимедийный ультракороткофокусный проектор Vivitek D791ST+ кабель VGA
Инвентарный номер (СИ101060001408)</t>
  </si>
  <si>
    <t>Мультимедийный ультракороткофокусный проектор Vivitek D791ST+ кабель VGA
Инвентарный номер (СИ101060001407)</t>
  </si>
  <si>
    <t>Мультимедийный ультракороткофокусный проектор Vivitek D791ST+ кабель VGA
Инвентарный номер (СИ101060001406)</t>
  </si>
  <si>
    <t>Картофелечистка
Инвентарный номер (СИ101060001135)</t>
  </si>
  <si>
    <t>Управление образования Администрации УК МР  приказ №376 от 29.08.2012</t>
  </si>
  <si>
    <t>Аппаратно-программный комплекс для оснащения ММТЦ базовой комплектацией
Инвентарный номер (СИ101060001273)</t>
  </si>
  <si>
    <t>Комитет по имуществу Извещение КУ000014 от 29.12.2012г.</t>
  </si>
  <si>
    <t>Комплект учебно-лабараторного оборудования
Инвентарный номер (СИ101060001274)</t>
  </si>
  <si>
    <t>Комитет по имуществу Извещение КУ000016 от 29.12.2012г.</t>
  </si>
  <si>
    <t>Электростанция GENSTAB GSG-11000 (8.5-9.0кВт)
Инвентарный номер (СИ101060002094)</t>
  </si>
  <si>
    <t>ИП Костюк А.А., контр 67 от 20.12.2016г., накл 3915 от 20.12.2016г.</t>
  </si>
  <si>
    <t>Интерактивный комплект SMART Board(доска +ультракороткофокусный проектор)
Инвентарный номер (СИ101060002049)</t>
  </si>
  <si>
    <t>ООО "Ника"   контракт0138300003716000054-0240674-01 от 06.05.2016, накл 108 от 25.05.2016</t>
  </si>
  <si>
    <t>Тестомесильная машина МТМ 65 МНА 1,5 кв Т
Инвентарный номер (СИ101060001260)</t>
  </si>
  <si>
    <t>Управление образования Администрации УК МР Извещение УО000101 от 31.10.2012г.</t>
  </si>
  <si>
    <t>Машина кухонная универсальная УКМ-01
Инвентарный номер (СИ101060001259)</t>
  </si>
  <si>
    <t>АРМ психолога:ноутбук с установленной программой
Инвентарный номер (СИ101060002031)</t>
  </si>
  <si>
    <t>ООО "Эффектон", дог 289 от 05.11.2015г., накл 289 от 05.11.2018г.</t>
  </si>
  <si>
    <t>Ксерокс  Canon С-118
Инвентарный номер (МОГС10104000035)</t>
  </si>
  <si>
    <t>ИП Козырь В.Д., накл б/н от 10.06.2008г.</t>
  </si>
  <si>
    <t>Овощерезка
Инвентарный номер (с-158557)</t>
  </si>
  <si>
    <t>ИП Козырь В.Д., накл 185 от 10.06.2011г.</t>
  </si>
  <si>
    <t>Комплект интерактивного мультимедийного оборудования SMART SB480
Инвентарный номер (СИ101060001546)</t>
  </si>
  <si>
    <t>ООО "Ника"   дог 152 от 01.12.2013г., накл 194 от 19.12.2013г.</t>
  </si>
  <si>
    <t>Шкаф жарочный 2х-секционный
Инвентарный номер (СИ101060001815)</t>
  </si>
  <si>
    <t>ООО "Торгово-технический центр "Холод-Мастер", дог 306 от 11.11.2013г., накл 1207 от 11.11.2013г.</t>
  </si>
  <si>
    <t>Комплекс для лазерных стрельб ЛСК-210
Инвентарный номер (ВП10106000000049)</t>
  </si>
  <si>
    <t>Управление образования администрации МР, извещение №04 от 28.09.2011г., акт 22 от 28.09.2011г.</t>
  </si>
  <si>
    <t>Щит распределительный ВРУ-014 26-65Н
Инвентарный номер (1010610000034)</t>
  </si>
  <si>
    <t>ООО "Электрокомпания",  накл  1077 от 22.09.2010г</t>
  </si>
  <si>
    <t>Комплект интерактивного мультимедийного оборудования SMART SBМ680iv3
Инвентарный номер (СИ101060002077)</t>
  </si>
  <si>
    <t>ООО "Ника"   контракт 0138300003716000107-0240674-01 от 12.07.2016г., накл 185 от 22.08.2018</t>
  </si>
  <si>
    <t>Комплект интерактивного мультимедийного оборудования SMART SBМ680iv3
Инвентарный номер (СИ101060002078)</t>
  </si>
  <si>
    <t>Комплект интерактивного мультимедийного оборудования SMART SBМ680iv3
Инвентарный номер (СИ101060002076)</t>
  </si>
  <si>
    <t>Кафедра-сейф КМК Offisbox для безопасного хранения и зарядки 16 моб.компьютеров
Инвентарный номер (СИ101060002048)</t>
  </si>
  <si>
    <t>ООО "Ника"   контракт 0138300003716000054-0240674-01 от  06.05.2016, накл 89 от 16.05.2018</t>
  </si>
  <si>
    <t>Автобус ПАЗ-320608-110-70
Инвентарный номер (СИ1010600000041)</t>
  </si>
  <si>
    <t>Распоряжение Администрации Усть-Камчатского МР №298-р от 17.06.2014</t>
  </si>
  <si>
    <t>Лингафонный кабинет "Диалог-М" на 16 мест
Инвентарный номер (СИ1010600000322)</t>
  </si>
  <si>
    <t>ИП Козырь В.Д., накл 65 от 15.04.2009г.</t>
  </si>
  <si>
    <t>Манекен-тренажер для реанимационных мероприятий Т12 К"Максим III-01"
Инвентарный номер (СИ1010600000324)</t>
  </si>
  <si>
    <t>ИП Козырь В.Д., накл 88 от 19.04.2011г.</t>
  </si>
  <si>
    <t>Мясорубка МИМ-300
Инвентарный номер (СИ1010600000329)</t>
  </si>
  <si>
    <t>ИП Козырь В.Д., накл 222 от 15.07.2010г.</t>
  </si>
  <si>
    <t>Сковорода электрическая
Инвентарный номер (СИ1010600000362)</t>
  </si>
  <si>
    <t>Холодильная камера Polair
Инвентарный номер (СИ1010600000388)</t>
  </si>
  <si>
    <t>Управление образования У-К МР, Извещение №23 от 18.09.2009г.</t>
  </si>
  <si>
    <t>Лабараторное оборудование для кабинета физики
Инвентарный номер (СИ1010600000527)</t>
  </si>
  <si>
    <t>ИП Козырь В.Д., накл 320 от  01.10.2010г.</t>
  </si>
  <si>
    <t>Спортивный гимнастический городок
Инвентарный номер (СИ1010600000104)</t>
  </si>
  <si>
    <t>ИП Козырь В.Д., накл 259 от 07.07.2011г.</t>
  </si>
  <si>
    <t>Комплект оборудования для лингафонного кабинета 16 мест
Инвентарный номер (ПИГС00000000081)</t>
  </si>
  <si>
    <t>ИП Козырь В.Д., накл 02 от 11.01.2011г.</t>
  </si>
  <si>
    <t>Плита электрическая ЭП-4ЖШ
Инвентарный номер (1010610000036)</t>
  </si>
  <si>
    <t>ООО "Торгово-технический центр "Холод-Мастер", накл 550 от 23.12.2011г.</t>
  </si>
  <si>
    <t>Шведская стенка
Инвентарный номер (СИ1010600000192)</t>
  </si>
  <si>
    <t>ИП Козырь В.Д., накл 263 от 13.08.2010г.</t>
  </si>
  <si>
    <t>Интерактивная доска CLASUS 78
Инвентарный номер (СИ1010600000294)</t>
  </si>
  <si>
    <t>ИП Козырь В.Д., накл 222 от 15.07.2010г</t>
  </si>
  <si>
    <t>Комплект для педагога
Инвентарный номер (СИ101060001154)</t>
  </si>
  <si>
    <t>Министерство образования КК, извещение УО000473 от 09.10.2012</t>
  </si>
  <si>
    <t>Комплект для учащегося 4
Инвентарный номер (СИ101060001153)</t>
  </si>
  <si>
    <t>Министерство образования КК, извещение УО000473 от 09.10.2013</t>
  </si>
  <si>
    <t>Ультрокороткофокусный проектор Vivitek D791ST
Инвентарный номер (СИ101060001822)</t>
  </si>
  <si>
    <t>ООО "Ника"  контракт 0138300003814000084-0240674-02 от 28.08.2014г., накл 98 от 23.09.2014г.</t>
  </si>
  <si>
    <t>Ультрокороткофокусный проектор Vivitek D791ST
Инвентарный номер (СИ101060001827)</t>
  </si>
  <si>
    <t>Ультрокороткофокусный проектор Vivitek D791ST
Инвентарный номер (СИ101060001826)</t>
  </si>
  <si>
    <t>Ультрокороткофокусный проектор Vivitek D791ST
Инвентарный номер (СИ101060001825)</t>
  </si>
  <si>
    <t>Ультрокороткофокусный проектор Vivitek D791ST
Инвентарный номер (СИ101060001824)</t>
  </si>
  <si>
    <t>Комплект SBM680iv3(интерактивная доска с проектором)
Инвентарный номер (СИ101060001873)</t>
  </si>
  <si>
    <t>ООО "Ника"  дог 22 от 08.09.2014г., накл 125 от 24.09.2014г.</t>
  </si>
  <si>
    <t>Сервер ООУ (сервер УПО HP ProLiant ML110)
Инвентарный номер (СИ101060001278)</t>
  </si>
  <si>
    <t>Распоряжение Комитета по управлению мун. имуществом  №681-р от 29.12.2012г.</t>
  </si>
  <si>
    <t>Интерактивная доска SMART Board SBM680 с пассивныи лотком
Инвентарный номер (СИ101060002277)</t>
  </si>
  <si>
    <t>ООО "Ника" дог 137 от 28.11.2017г., накл 286 от 30.11.2017г.</t>
  </si>
  <si>
    <t>Мультимед ультракоротк проектор Vivitek D757WT белый
Инвентарный номер (СИ101060002276)</t>
  </si>
  <si>
    <t>Учебное оборудование для мобильной площадки детского автогородка
Инвентарный номер (СИ101060002239)</t>
  </si>
  <si>
    <t>Распоряжение Администрации Усть-Камчатского МР №580-р от 11.09.2017г., (безвозмездное поступление)</t>
  </si>
  <si>
    <t>Тестомес спиральный Prismafood ITR-50-2S (съемная дежа)
Инвентарный номер (СИ101060002050)</t>
  </si>
  <si>
    <t>ООО "Торгово-технический центр "Холод-Мастер", дог 32 от 04.04.2016г., накл 193 от 04.04.2016г.</t>
  </si>
  <si>
    <t>Машина посудомоечная МПК-500Ф
Инвентарный номер (СИ101060002051)</t>
  </si>
  <si>
    <t>Комплект интерактивного оборудования SBM680iv5 из 4-хмест
Инвентарный номер (СИ101060002170)</t>
  </si>
  <si>
    <t>ООО "Ника" дог 87 от 04.09.2017г., накл 199 от 21.09.2017г</t>
  </si>
  <si>
    <t>Модель механизма на подставке "Зубчато-рычажный механизм"
Инвентарный номер (СИ101060002167)</t>
  </si>
  <si>
    <t>ООО "Инфомед" дог 164 от 26.04.2017г., накл 68 от 29.06.2017г.</t>
  </si>
  <si>
    <t>Модель механизма на подставке "Планетарная передача"
Инвентарный номер (СИ101060002166)</t>
  </si>
  <si>
    <t>Металлодетектор стационарный,арочный,колонного типа с металлическими опорами в комплекте
Инвентарный номер (СИ1010600000042)</t>
  </si>
  <si>
    <t>Распоряжение  Комитета по управлению мун. имуществом № 584-Р от 20.11.2012 г.</t>
  </si>
  <si>
    <t>Мультимедийный ультракороткофокусный проектор Vivitek D755WT+кабель
Инвентарный номер (СИ101060002004)</t>
  </si>
  <si>
    <t xml:space="preserve"> ООО "Ника" контракт 0138300003815000115-0240674-01 от 04.09.2015г., накл 178 от 03.10.2015г.</t>
  </si>
  <si>
    <t>Мультимедийный ультракороткофокусный проектор Vivitek DX881T+настенное крепление
Инвентарный номер (СИ101060002003)</t>
  </si>
  <si>
    <t>ООО "Ника" контракт 0138300003815000115-0240674-01 от 04.09.2015г., накл 178 от 03.10.2015г.</t>
  </si>
  <si>
    <t>Кафедра-сейф Offisbox для безопасного хранения и зарядки 16 моб.компьютеров
Инвентарный номер (СИ101060002016)</t>
  </si>
  <si>
    <t>Шкаф жарочный ШЖЭ-2
Инвентарный номер (СИ101060002263)</t>
  </si>
  <si>
    <t>ООО "Торгово-технический центр "Холод-Мастер", дог 259 от 19.12.2017г., накл 1256 от 19.12.2017г.</t>
  </si>
  <si>
    <t>Интерактивная доска SMART Board SBM680 с пассивныи лотком
Инвентарный номер (СИ101060002023)</t>
  </si>
  <si>
    <t>ООО "Ника" контракт  0138300003815000115-0240674-01 от 04.09.2015г., накл 178 от 03.10.2015г.</t>
  </si>
  <si>
    <t>Интерактивная доска SMART Board SBM680 с пассивныи лотком
Инвентарный номер (СИ101060002022)</t>
  </si>
  <si>
    <t>Прилавок-витрина холодильный ПВВ(Н)-70КМ-С 1120 мм
Инвентарный номер (СИ101060002132)</t>
  </si>
  <si>
    <t>ООО "Модуль-Торг", дог  68 от 20.03.2017г., накл МТ530 от 23.05.2017г.</t>
  </si>
  <si>
    <t>Тележка для транспортировки тарелок нерж 3 яруса 270 тарелок Атесси
Инвентарный номер (СИ101060002128)</t>
  </si>
  <si>
    <t>Мясорубка FIMAR 22/FE Unger 220 B
Инвентарный номер (СИ101060002139)</t>
  </si>
  <si>
    <t>ИП Лысев В.С., дог 10 от 20.03.2017г., накл 45 от 23.05.2017г.</t>
  </si>
  <si>
    <t>Мармит для 1-х блюд ПМЭС-70 КМ-01
Инвентарный номер (СИ101060002140)</t>
  </si>
  <si>
    <t>Фаршемешалка AIRHOT MME-50
Инвентарный номер (СИ101060002142)</t>
  </si>
  <si>
    <t>Котел КПМЭ-160ОР опрокидывающийся
Инвентарный номер (СИ101060002144)</t>
  </si>
  <si>
    <t>Плита электрическая ЭП-4ЖШ
Инвентарный номер (СИ101060002143)</t>
  </si>
  <si>
    <t>Ворота 3*2 м разборные, на колесиках
Инвентарный номер (СИ101060002183)</t>
  </si>
  <si>
    <t>ООО "Константа", дог 41-01ПК от 03.08.2017г., накл 31 от  25.09.2017г.</t>
  </si>
  <si>
    <t>Комплект интерактивного оборудования SMART SBM680iv6 в составе; интерактивная доска SMART SBM680iv6 (77 дюймов, ПО SMART SLS) c пассивным лотком (1019355), проектор Vivitek DH758UST (ультракороткофокусный, DLP, Full HD 1080p (1920*1080),3500 ANS,10000:1, полная поддержка 3D) (813097020253), оригинал
Инвентарный номер (СИ101060002507)</t>
  </si>
  <si>
    <t>ООО "Ника"   дог 123 от 02.11.2018г., накл 305 от 06.11.2018г.</t>
  </si>
  <si>
    <t>Интерактивный дисплей модель SBID -MX 165
Инвентарный номер (СИ101060002524)</t>
  </si>
  <si>
    <t>ООО "Ника"   дог 124 от 03.12.2018г., накл 306 от 06.11.2018г.</t>
  </si>
  <si>
    <t>Сковорода электрическая СЭЧ-045
Инвентарный номер (СИ101060002309)</t>
  </si>
  <si>
    <t>ИП Тарабыкин А.Г., конт 27 от 07.05.2018г., накл 4 от 27.07.2018г.</t>
  </si>
  <si>
    <t>Сервер 00У (сервер УПО) hp proliantML110
Инвентарный номер (б/н)</t>
  </si>
  <si>
    <t>Акт приема- передачи КУ 00049 от 29.12.2012 г Комитет по Управлению имуществом</t>
  </si>
  <si>
    <t>Система тестирования mimiovote
Инвентарный номер (б/н)</t>
  </si>
  <si>
    <t>Акт приема- передачи ВЛ / 000077 от 28.08.2013 г.  договор 0050-0193231-03 от 19.08.2013 г.</t>
  </si>
  <si>
    <t>Интерактивная доска SMART Board 640
Инвентарный номер (б/н)</t>
  </si>
  <si>
    <t>Товарная накладная ВЛ/00080 от 19.08.2013 г., договор № 0051/0193231-03 от 19.08.2013 г.</t>
  </si>
  <si>
    <t>Мобильный автогородок универсальный
Инвентарный номер (б/н)</t>
  </si>
  <si>
    <t>Товарная накладная 40 от 01.03.2018 г. договор №40 от 01.03.2018 г.</t>
  </si>
  <si>
    <t>Система тестирования mimiovote 1
Инвентарный номер (б/н)</t>
  </si>
  <si>
    <t>Договор 050-0193231-03 от 19.08.2013 г. товарная накладная ВЛ/000077 от 28.08.2013 г.</t>
  </si>
  <si>
    <t>Система тестирования mimiovote 2
Инвентарный номер (б/н)</t>
  </si>
  <si>
    <t>Система тестирования mimiovote 3
Инвентарный номер (б/н)</t>
  </si>
  <si>
    <t>Шкаф пекарский 4-х секционный ЭШ-4к
Инвентарный номер (б/н)</t>
  </si>
  <si>
    <t>Товарная –накладная 121 от 13.03.2017 г. договор 67 от 13.03.2017 г.</t>
  </si>
  <si>
    <t>Интерактивная доска SMART Board 640 1
Инвентарный номер (б/н)</t>
  </si>
  <si>
    <t>Стол -тумба СГДР -2/1000/600 с распашными дверками и тремя
Инвентарный номер (б/н)</t>
  </si>
  <si>
    <t>Система тестирования качества знаний VOTUM-26
Инвентарный номер (б/н)</t>
  </si>
  <si>
    <t>Шкаф холодильный СМ 105S(ШХ-0,5), глухая дверь 0....+6, v500
Инвентарный номер (б/н)</t>
  </si>
  <si>
    <t>Товарная –накладная 21 от 13.03.2017 г. контракт 8 от 13.03.2017 г.</t>
  </si>
  <si>
    <t>Комплект "Кружок по началам робототехники" на базе WeDo
Инвентарный номер (б/н)</t>
  </si>
  <si>
    <t>Мармит 1-х блюд ПМЭС-70КМ-01
Инвентарный номер (б/н)</t>
  </si>
  <si>
    <t>Акт приема –передачи  У000032 от 28.08.2012 г. Приказ Управления образование 207-О от 28.08.2012</t>
  </si>
  <si>
    <t>Комплект лабораторного оборудования
Инвентарный номер (б/н)</t>
  </si>
  <si>
    <t>Товарная накладная 554 от 23.11.2012 Комитет Управления муниципальным имуществом</t>
  </si>
  <si>
    <t>Сковорода электрическая СЭП 0,25
Инвентарный номер (б/н)</t>
  </si>
  <si>
    <t>Акт приема-передачи У000074 т 05.11.2012 г. Управление образования по Камчатскому краю</t>
  </si>
  <si>
    <t>Камера холодильная КХР-6,61
Инвентарный номер (б/н)</t>
  </si>
  <si>
    <t>Машина холодильная моноблочная МВ 211 SF
Инвентарный номер (б/н)</t>
  </si>
  <si>
    <t>Посудомоечная машина МПК-700К
Инвентарный номер (б/н)</t>
  </si>
  <si>
    <t>Акт приема – передачи У00032 от 28.08.2012 г. Прикахз Управления образования 207-О от 28.08.2012 г.</t>
  </si>
  <si>
    <t>Комплект для педагога
Инвентарный номер (б/н)</t>
  </si>
  <si>
    <t>Товарная накладная 392 от 17.09.2012 г.</t>
  </si>
  <si>
    <t>Комплект для учащихся 3
Инвентарный номер (б/н)</t>
  </si>
  <si>
    <t>Министерство образования , товарная –накланая 392 от 17.09.2012 г.</t>
  </si>
  <si>
    <t>Комплект SBM680iv4 интерактивная доска 
SMART Board SBM680 без лотка ( диоганаль 1
Инвентарный номер (б/н)</t>
  </si>
  <si>
    <t>Товарная накладная 168  от 10.09.2015 г. , договор 31/55 от 22.06.2015 г.</t>
  </si>
  <si>
    <t>Котел КПЭМ -160/9 Т , нерж. сталь, 3 режима нагрева
Инвентарный номер (б/н)</t>
  </si>
  <si>
    <t>Товарная накладная 21 от 13.03.2017 г. , контракт 8 от 13.03.2017</t>
  </si>
  <si>
    <t>Комплект SMART Board SBV 680iv4 с проектом  SMART20
Инвентарный номер (б/н)</t>
  </si>
  <si>
    <t>Акт приема-передачи У 00003 от 08.07.2015 г. Управление образование по Камчатскому краю</t>
  </si>
  <si>
    <t>Комплекс для лазерных стрельб ЛСК -210
Инвентарный номер (б/н)</t>
  </si>
  <si>
    <t>Товарная накладная б/н от 31.10.2011 г.</t>
  </si>
  <si>
    <t>Станок токарно-винторезный ТВ-7М
Инвентарный номер (б/н)</t>
  </si>
  <si>
    <t>Товарная накладная б/н от 28.12.2007 г.</t>
  </si>
  <si>
    <t>Комплект интерактивного оборудования SBM680iv3 интерактивная доска SMART Board б
Инвентарный номер (б/н)</t>
  </si>
  <si>
    <t>Товарная накладная 186 от 24.08.2016 г. , договор №42 от 07.07.2016 г.</t>
  </si>
  <si>
    <t>Комплект интерактивного оборудования SBM680iv3 договор 42
Инвентарный номер (б/н)</t>
  </si>
  <si>
    <t>Товарная накладная 187 от 24.08.2016 г. , договор №43 от 07.07.2016 г.</t>
  </si>
  <si>
    <t>Шкаф для хранения хлеба ШВР 820/500 нерж
Инвентарный номер (б/н)</t>
  </si>
  <si>
    <t>Товарная накладная МТ 889 от 25.09.2018 г. договор №152 от01.08.2018 г.</t>
  </si>
  <si>
    <t>Плита электрическая ЭП-6ЖШ
Инвентарный номер (б/н)</t>
  </si>
  <si>
    <t>Товарная накладная 135 от 1.04.2016 г. , договор 23 от 01.04.2016 г.</t>
  </si>
  <si>
    <t>Шкаф для столовой  посуды ШВР 1200/600 нерж. двери распашные
Инвентарный номер (б/н)</t>
  </si>
  <si>
    <t>Интерактивный комплект SMART Board SBM680 с пассивным лотком с проектором SMART U
Инвентарный номер (б/н)</t>
  </si>
  <si>
    <t>Товарная накладная 116 от 02.06.2016 г. , контракт 0138300003716000055019323101 от 12.05.2016 г.</t>
  </si>
  <si>
    <t>Товарная накладная 116 от 02.06.2016 г. , контракт 0138300003716000055-0193231-01 от 12.05.2016 г.</t>
  </si>
  <si>
    <t>Универсальная кухонная машина УКМ-0,1
Инвентарный номер (б/н)</t>
  </si>
  <si>
    <t>Товарная накладная б/н  от 25.07.2011 г.</t>
  </si>
  <si>
    <t>Цифровое фортепиано Casio AP-420 BK+ банкета
Инвентарный номер (б/н)</t>
  </si>
  <si>
    <t>Товарная накладная 652 от 12.05.2012 г., договор 35 от 02.03.2012 г.</t>
  </si>
  <si>
    <t>Комплект  SBM685iv2 ( Интерак. доска и все крепления к ним)
Инвентарный номер (б/н)</t>
  </si>
  <si>
    <t>Товарная накладная 90 от 03.06.2015 г., контракт 0138300003815000047-0193231-01от 03.06.2015 г.</t>
  </si>
  <si>
    <t>Сенсорный информационный киоск (ДИАМАНТ-32W I3)
Инвентарный номер (б/н)</t>
  </si>
  <si>
    <t>Товарная накладная 217 от 21.11.2017 г. договор 126 от 21.11.2017 г.</t>
  </si>
  <si>
    <t>Сенсорный информационный киоск (ДИАМАНТ-32W I3) напольный
Инвентарный номер (б/н)</t>
  </si>
  <si>
    <t>Товарная накладная 217 от 21.11.2017 г. договор 126 от 21.11.2017 г</t>
  </si>
  <si>
    <t>МОНОБЛОК POLAIR-MB 211 S
Инвентарный номер (б/н)</t>
  </si>
  <si>
    <t>Товарная накладная 1158 от 05.08.2018 г., договор №54от 05.09.2018 г.</t>
  </si>
  <si>
    <t>Видео регистратор HD-SDI08HDR8CH HD-SDI регистратор
Инвентарный номер (б/н)</t>
  </si>
  <si>
    <t>Товарная накладная 053/13 от 30.07.2013 г.. договор 2706 от 27.06.2013 г.</t>
  </si>
  <si>
    <t>Машина посудомоечная МПК -700К 01
Инвентарный номер (б/н)</t>
  </si>
  <si>
    <t>Товарная накладная 121 от 13.03.2017 г. , договор 67 от 13.03.2017 г.</t>
  </si>
  <si>
    <t>Машина универсальная кухонная УКМ-0,1 с насадками ПМ+ММ+МО+ВМ+П
Инвентарный номер (б/н)</t>
  </si>
  <si>
    <t>Товарная накладная МТ 452 от 13.03.2017 г. , договор 59 от 13.03.2017 г.</t>
  </si>
  <si>
    <t>Интерактивный комплект SMART Board SBM680 ivс пассивным лотком с проектором SMART
Инвентарный номер (б/н)</t>
  </si>
  <si>
    <t>Товарная накладная 108 от 19.06.2017 г. , договор 53 от 02.06.2017 г.</t>
  </si>
  <si>
    <t>Ультракороткофокусный проектор SMART U100 (1026097)+ Крепления для проекторов
Инвентарный номер (б/н)</t>
  </si>
  <si>
    <t>Товарная накладная 119  от 04.08.2017 г. , договор 56 от 13.06.2017 г.</t>
  </si>
  <si>
    <t>Тренажер Максим 11-01
Инвентарный номер (б/н)</t>
  </si>
  <si>
    <t>Товарная накладная б/н от 29.12.2009</t>
  </si>
  <si>
    <t>Интерактивная доска Hitachi Star Board
Инвентарный номер (б/н)</t>
  </si>
  <si>
    <t>Комплект оборудования ГИА- лаборатория (стандартный)
Инвентарный номер (б/н)</t>
  </si>
  <si>
    <t>Товарная накладная 2907 от 06.11.2013 г., договор 636 от 06.11.2013 г.</t>
  </si>
  <si>
    <t>Ограждения гардероба (2 входа) АРТ. ш-03 Габарит:13850*2150yх450
Инвентарный номер (б/н)</t>
  </si>
  <si>
    <t>Товарная накладная 52 от 26.08.2015г., договор 19/15 от 15.07.2015 г.</t>
  </si>
  <si>
    <t>Т12» Максим III-01» тренажер сердечно-легочный и мозговой 
Инвентарный номер (б/н)</t>
  </si>
  <si>
    <t>Товарная накладная 2672 от 12.12.2017 г., договор 63-11/17 от 29.11.2017 г.</t>
  </si>
  <si>
    <t>Комплект интерактивного оборудования SBM680iv3+
Инвентарный номер (б/н)</t>
  </si>
  <si>
    <t>Товарная накладная 137 от 01.12.2014 г., договор 28 от 15.10.2014 г.</t>
  </si>
  <si>
    <t>Интерактивная доска SMART SB 660 
Инвентарный номер (КЗ0101065029)</t>
  </si>
  <si>
    <t>ООО «Ника» Договор №60-13 от 29.07.2013г. накл. 98 от 30.07.2013г.</t>
  </si>
  <si>
    <t>Комплект для педагога АПКО  
Инвентарный номер (КЗ0101064747)</t>
  </si>
  <si>
    <t>Министерство образования и науки (безвозмездная передача) накл. 393 от 17.09.2012г.</t>
  </si>
  <si>
    <t>Комплект для учащегося ППКЗ
Инвентарный номер (КЗ0101064748)</t>
  </si>
  <si>
    <t>Снегоуборочная машина
Инвентарный номер (КЗ0101064751)</t>
  </si>
  <si>
    <t>Ввод остатков 31.12.2011г.</t>
  </si>
  <si>
    <t>Ноутбук ASUS
Инвентарный номер (0101040148 )</t>
  </si>
  <si>
    <t>Автобус ПАЗ-320608-110-70 (2016г.)
Инвентарный номер (КЗ0101065256 )</t>
  </si>
  <si>
    <t>ПАО «Приморавтотранс» Контракт №0138300003716000046-0208003-01 от 04.05.2016г. счет №9 от 02.08.2016г.</t>
  </si>
  <si>
    <t>Варочное оборудование электрическое
Инвентарный номер (0101060152)</t>
  </si>
  <si>
    <t>Детская площадка
Инвентарный номер (0101060109)</t>
  </si>
  <si>
    <t>Доска интерактивная
Инвентарный номер (0101060032 )</t>
  </si>
  <si>
    <t>Доска интерактивная
Инвентарный номер (0101060033 )</t>
  </si>
  <si>
    <t>Жарочный шкаф электрический
Инвентарный номер (0101060159 )</t>
  </si>
  <si>
    <t>Мармит передвижной
Инвентарный номер (0101060151 )</t>
  </si>
  <si>
    <t>Посудомоечная машина
Инвентарный номер (0101060146)</t>
  </si>
  <si>
    <t>Документ-камера Smart SDC-450
Инвентарный номер (КЗ0101065185 )</t>
  </si>
  <si>
    <t>ООО «Ника» Контракт №0138300003815000091-0208003-01 от 03.08.2015г. накл. 167 от 31.08.2015г.</t>
  </si>
  <si>
    <t>Комплект SBM680 iv4 (интерактивная доска, проектор) 
Инвентарный номер (КЗ0101065186)</t>
  </si>
  <si>
    <t>Система для голосования SMART Response (ресивер, 18 пультов управления 
Инвентарный номер (КЗ0101065188)</t>
  </si>
  <si>
    <t>Комплект SBM680iv (интерактивная доска, проектор SMART)
Инвентарный номер (КЗ0101065393)</t>
  </si>
  <si>
    <t>ООО «Ника» Договор №126/87-17 от 21.11.2017г. накл.271 от 21.11.2017г.</t>
  </si>
  <si>
    <t>Комплект SBM680iv (интерактивная доска, проектор SMART)
Инвентарный номер (КЗ0101065395 )</t>
  </si>
  <si>
    <t>Комплект SMART Board SBM680iv4 с проектором SMARTV30
Инвентарный номер (КЗ0101065192)</t>
  </si>
  <si>
    <t>Управление образования (безвозмездная передача) извещение №УО000079 от 08.07.2015г. акт УО000005 от 08.07.2015г.</t>
  </si>
  <si>
    <t>Комплект SMART Board SBM685iv2 с проектором UF65w
Инвентарный номер (КЗ0101065193)</t>
  </si>
  <si>
    <t>Панель Beng PL460 46” LED 700nit3.4mm24/7 VideoWall Media Player
Инвентарный номер (КЗ0101065094  )</t>
  </si>
  <si>
    <t>Управление образования (безвозмездная передача) извещение № УО000031 от 04.09.2014г. акт УО000003 от 04.09.2014г.</t>
  </si>
  <si>
    <t>Панель Beng PL460 46” LED 700nit3.4mm24/7 VideoWall Media Player
Инвентарный номер (КЗ0101065096 )</t>
  </si>
  <si>
    <t>Документ-камера AverVision PL50
Инвентарный номер (КЗ0101065097  )</t>
  </si>
  <si>
    <t>Управление образования (безвозмездная передача) извещение №УО 000038 от 30.09.2014г. акт УО000009 от 30.09.2014г.</t>
  </si>
  <si>
    <t>Панель LED Philips 55 BDL555EL/00 (55 wide 1920x1080 FullHD)
Инвентарный номер (КЗ0101065098)</t>
  </si>
  <si>
    <t>Интерактивная система в комплекте (доска, проектор SMART Board SBM680)
Инвентарный номер (КЗ0101065231)</t>
  </si>
  <si>
    <t>ООО «Ника» Контракт №0138300003716000068-0208003-01 от 23.05.2016г. накл. 156 от 13.07.2016г.</t>
  </si>
  <si>
    <t>Интерактивная система в комплекте (доска, проектор SMART Board SBM680)
Инвентарный номер (КЗ0101065232)</t>
  </si>
  <si>
    <t>Интерактивная система в комплекте (доска, проектор SMART Board SBM680) каб.химии
Инвентарный номер (КЗ0101065243 )</t>
  </si>
  <si>
    <t>ООО «Ника» Контракт №0138300003716000072-0208003-01 от 30.05.2016г. накл. 157 от 13.07.2016г.</t>
  </si>
  <si>
    <t>Кабинет химии «НКА»2016г
Инвентарный номер (КЗ0101065249 )</t>
  </si>
  <si>
    <t>Кабинет биологии «НКА»
Инвентарный номер (КЗ0101065250 )</t>
  </si>
  <si>
    <t>Сервер ООУ
Инвентарный номер (КЗ0101064902 )</t>
  </si>
  <si>
    <t>Комитет по управлению имуществом Извещение КУ000025 от 29.12.2012г.</t>
  </si>
  <si>
    <t>Комплект интерактивных учебных пособий «Математика»
Инвентарный номер (КЗ0101065180 )</t>
  </si>
  <si>
    <t>ООО «Ника» Контракт №0138300003815000091-0208003-01 от 03.08.2015г. накл. 154 от 20.08.2015г.</t>
  </si>
  <si>
    <t>Сенсорный стол Diamant55+система «Музейный гид»
Инвентарный номер (КЗ0101065400)</t>
  </si>
  <si>
    <t>ООО «Ника» Договор № 127 от 21.11.2017г. накл. 272 от 21.11.2017г.</t>
  </si>
  <si>
    <t>Ультрафиолетовая установка AquaPro UV-60GPM
Инвентарный номер (КЗ0101065255)</t>
  </si>
  <si>
    <t>ИП Мязин Ф.С. Контракт №17/54-16 от 18.07.2016г. накл. 47 от 18.07.2016г.</t>
  </si>
  <si>
    <t>Комплект SBM680iv4 (интерактивная доска, проектор)
Инвентарный номер (КЗ0101065319)</t>
  </si>
  <si>
    <t>ООО «Ника» Контракт №0138300003717000043-0208003-01 от 15.05.2017г. накл. 122 от 21.06.2017г.</t>
  </si>
  <si>
    <t>Комплект SBM680iv4 (интерактивная доска, проектор) каб.истории
Инвентарный номер (КЗ0101065372 )</t>
  </si>
  <si>
    <t xml:space="preserve">ООО «Ника» Договор №48/40-17 от 24.05.2017г. накл. 92 от 29.05.2017г. </t>
  </si>
  <si>
    <t>Овощерезка «Robot Coupe CL30 Bistro»
Инвентарный номер (КЗ0101065100)</t>
  </si>
  <si>
    <t>ИП Мязин Ф.С. Договор №17/39-14 от 18.08.2014г. накл. 39 от 28.10.2014г.</t>
  </si>
  <si>
    <t>Машина посудомоечная фронтальная Е50
Инвентарный номер (КЗ0101065251 )</t>
  </si>
  <si>
    <t>ООО «Русский проект-Регион» Контракт №0138300003716000082-0208003-02 от 15.06.2016г. накл. Я0319-26-2605-279622-4 от 08.07.2016г.</t>
  </si>
  <si>
    <t>Котел пищеварочный стационарный КПЭМ-60/7Т
Инвентарный номер (КЗ0101065252)</t>
  </si>
  <si>
    <t>Пароконвектомат ПКА 6-1/1ПМ
Инвентарный номер (КЗ0101065253)</t>
  </si>
  <si>
    <t>Плита электрическая четырехконфорочная с жарочным шкафом ЭП-4ЖШ
Инвентарный номер (КЗ0101065254)</t>
  </si>
  <si>
    <t>Комплекс для лазерных стрельб ЛСК-210
Инвентарный номер (КЗ0101040180)</t>
  </si>
  <si>
    <t>Морозильная камера Galatec 260л.
Инвентарный номер (КЗ0101065312 )</t>
  </si>
  <si>
    <t>ИП Мордвинов А.Ю. Контракт №27-17 от 24.03.2017г. накл. 1 от 24.04.2017г.</t>
  </si>
  <si>
    <t>Шкаф холодильный Polar СМ 105- S
Инвентарный номер (б/н)</t>
  </si>
  <si>
    <t>ИП Мордвинов А.Ю. Контракт №29-18 от 07.05.2018г. накл. 50 от 18.05.2018г.</t>
  </si>
  <si>
    <t>А/м Трактор ДТ-75Н, 1991 год выпуска, номер шассии (рамы) 742055</t>
  </si>
  <si>
    <t>Муниципальный контракт на покупку недвижимого имущества от 25.12.2011 №0138300003811000103-0210492-01
регистрация № 41-41-01/076/2011-546 от 25.01.2012</t>
  </si>
  <si>
    <t xml:space="preserve">Решение Усть-Камчатского районного Совета народных депутатов от 29.02.1992 </t>
  </si>
  <si>
    <t>Постановление администрации УКМР от 07.09.2018 № 317</t>
  </si>
  <si>
    <t>МБУДО Центр дополнительного образования детей</t>
  </si>
  <si>
    <t>здание аптеки-поликлиники</t>
  </si>
  <si>
    <t>Усть-Камчатский район, п. Усть-Камчатск, ул. Ленина, д. 19</t>
  </si>
  <si>
    <t>41:09:0010114:483</t>
  </si>
  <si>
    <t>ИП Калякина С.А.</t>
  </si>
  <si>
    <t xml:space="preserve">Балансовая стоимость </t>
  </si>
  <si>
    <t xml:space="preserve">Амортизация </t>
  </si>
  <si>
    <t xml:space="preserve">Кадастровая стоимость </t>
  </si>
  <si>
    <t>п.3 ст.3.1 ФЗ "О введении в действие Земельного кодекса РФ № 137-ФЗ от 25.10.2001</t>
  </si>
  <si>
    <t>Постановление администрации Усть-Камчатского муниципального  района от 09.12.2010 № 593</t>
  </si>
  <si>
    <t xml:space="preserve"> Усть-Камчатский муниципальный район</t>
  </si>
  <si>
    <t>Оперативное управление</t>
  </si>
  <si>
    <t xml:space="preserve"> Администрация Усть-Камчатского муниципального района
(ГО и ЧС)</t>
  </si>
  <si>
    <t xml:space="preserve"> Отдел социальной поддержки населения администрации Усть-Камчатского муниципального района 
</t>
  </si>
  <si>
    <t xml:space="preserve"> Совет народных депутатов Усть-Камчатского муниципального района 
</t>
  </si>
  <si>
    <t xml:space="preserve"> МБОУ ВШ № 2
</t>
  </si>
  <si>
    <t xml:space="preserve"> ДМШ № 1 п. Ключи
</t>
  </si>
  <si>
    <t xml:space="preserve"> ДШИ п.Усть-Камчатск
</t>
  </si>
  <si>
    <t xml:space="preserve">МБОУДО ДЮК ФП "Толбачик" п.Козыревск
</t>
  </si>
  <si>
    <t xml:space="preserve"> МБОУДО ДЮСШ п. Ключи
</t>
  </si>
  <si>
    <t xml:space="preserve"> МБДОУ №8 детский сад  "Ромашка" п. Усть-Камчатск
</t>
  </si>
  <si>
    <t xml:space="preserve"> МБДОУ №9 детский сад  "Елочка" п. Ключи
</t>
  </si>
  <si>
    <t xml:space="preserve">МБДОУ №17 детский сад  "Золотой петушок" п. Ключи
</t>
  </si>
  <si>
    <t xml:space="preserve"> МБДОУ №40 детский сад  "Золотой ключик" п. Ключи-1
</t>
  </si>
  <si>
    <t xml:space="preserve"> МБДОУ №13 детский сад  "Солнышко" п. Козыревск
</t>
  </si>
  <si>
    <t xml:space="preserve"> МБОУ средняя школа №5    п. Ключи-1
</t>
  </si>
  <si>
    <t xml:space="preserve"> МБОУ средняя школа №6    п. Козыревск
</t>
  </si>
  <si>
    <t xml:space="preserve">МКУ Управление имущественных и земельных отношений администрации Усть-Камчатского муниципального района 
</t>
  </si>
  <si>
    <t xml:space="preserve">МКУ Управление строительства, благоустройства, дорожно-транспортного и жилищно-коммунального хозяйства администрации Усть-Камчатского муниципального района 
</t>
  </si>
  <si>
    <t xml:space="preserve"> МКУ Управление образования, культуры, спорта, молодежной политики и туризма администрации Усть-Камчатского муниципального района 
</t>
  </si>
  <si>
    <t xml:space="preserve"> МКУ Управление финансов администрации Усть-Камчатского муниципального района 
</t>
  </si>
  <si>
    <t xml:space="preserve">Муниципальный контракт 07 от 24.10.2017 , № 41:09:0010107:1365-41/001/2017-2  от 30.10.2017  </t>
  </si>
  <si>
    <t xml:space="preserve">Муниципальный контракт 06 от 01.06.2016 , № 41-41/001-41/002/016/2016-183/2 от 10.08.2016 </t>
  </si>
  <si>
    <t>Муниципальный контракт 08 от 03.11.2017 ,     № 41:09:0010112:207-41/001/2017-3  от 15.11.2017</t>
  </si>
  <si>
    <t>Муниципальный контракт 09 от 03.11.2017 , № 41:09:0010109:921-41/001/2017-2  от 14.11.2017</t>
  </si>
  <si>
    <t>Муниципальный контракт 05 от 05.10.2017 , № 41:09:0010110:977-41/001/2017-1  от 11.10.2017</t>
  </si>
  <si>
    <t>Муниципальный контракт 03 от 15.10.2015 № 41-41/001-41/002/005/2015-491/2  от 09.11.2015  специализированный жилищный фонд для детей сирот</t>
  </si>
  <si>
    <t>Муниципальный контракт 01 от 15.04.2016 ь, № 41-41/001-41/002/015/2016-127/2  от 26.05.2016</t>
  </si>
  <si>
    <t>Муниципальный контракт 01 от 13.07.2017 , № 41:09:0010114:3161-41/001/2017-2  от 21.07.2017</t>
  </si>
  <si>
    <t>МК 02 от 13.07.2017 Собственность, № 41:09:0010114:3202-41/001/2017-2  от 21.07.2017</t>
  </si>
  <si>
    <t>Муниципальный контракт № 0138300003718000050-0410839-02 от 25.04.2018 , № 41:09:0010114:3174-41/001/2018-4  от 21.05.2018  </t>
  </si>
  <si>
    <t>Муниципальный контракт 02 от 28.05.2018 , № 41:09:0010114:3164-41/001/2018-6  от 02.06.2018</t>
  </si>
  <si>
    <t>Муниципальный контракт №08 от 05.09.2016 , № 41-41/001-41/002/015/2016-276/2  от 20.09.2016</t>
  </si>
  <si>
    <t>Муниципальный контракт 03 от 17.07.2017  №41:09:0010114:2007-41/001/2017-2</t>
  </si>
  <si>
    <t>Муниципальный контракт 04 от 04.09.2017 № 41:09:0010114:867-41/001/2017-4</t>
  </si>
  <si>
    <t>Муниципальный контракт 06 от 23.10.2017  №41:09:0010114:865-41/001/2017-2</t>
  </si>
  <si>
    <t>Муниципальный контракт 01 от 24.05.2018  № 41:09:0010114:3501-41/001/2018-3  от 30.05.2018</t>
  </si>
  <si>
    <t>Муниципальный контракт 0138300003718000149-0410839-01 от 26.09.2018,
регистрация № 41:09:0010114:1164-41/014/2018-4 от 30.11.2018</t>
  </si>
  <si>
    <t xml:space="preserve"> Муниципальный контракт специализированный жилищный фонд для детей сирот от 25.07.2014 № 3, № 41-41-01/032/2014-040  от 18.08.2014, </t>
  </si>
  <si>
    <t xml:space="preserve">Муниципальный контракт специализированный жилищный фонд для детей сирот 09 от 20.12.2016 , №41:09:0010107:1368-41/001/2017-6  от 12.01.2017 </t>
  </si>
  <si>
    <t xml:space="preserve">Муниципальный контракт специализированный жилищный фонд для детей сирот от 27.08.2014 № 4, № 41-41-01/032/2014-185  от 23.09.2014  </t>
  </si>
  <si>
    <t xml:space="preserve">Муниципальный контракт специализированный жилищный фонд для детей сирот № 02 от 15.04.2016 , № 41-41/001-41/002/016/2016-99/2  от 21.06.2016 </t>
  </si>
  <si>
    <t xml:space="preserve">Муниципальный контракт специализированный жилищный фонд для детей сирот № 03 от 15.04.2016 , № 41-41/001-41/002/016/2016-101/3  от 30.05.2016 </t>
  </si>
  <si>
    <t xml:space="preserve">Муниципальный контракт специализированный жилищный фонд для детей сирот № 01 от 01.09.2015 , № 41-41/001-41/002/004/2015-329/2  от 22.09.2015 </t>
  </si>
  <si>
    <t xml:space="preserve">Муниципальный контракт специализированный жилищный фонд для детей сирот № 02 от 28.09.2015 , № 41-41/001-41/002/004/2015-372/2  от 27.10.2015 </t>
  </si>
  <si>
    <t xml:space="preserve">Муниципальный контракт специализированный жилищный фонд для детей сирот № 07 от 28.07.2016, № 41-41/001-41/002/015/2016-234/2  от 19.08.2016 </t>
  </si>
  <si>
    <t xml:space="preserve">Муниципальный контрак тспециализированный жилищный фонд для детей сирот№  05 от 27.06.2016 , № 41-41/001-41/002/015/2016-202/2  от 11.08.2016 </t>
  </si>
  <si>
    <t xml:space="preserve">Муниципальный контракт специализированный жилищный фонд для детей сирот № 04 от 14.06.2016 , № 41-41/001-41/002/015/2016-259/2  от 30.08.2016  </t>
  </si>
  <si>
    <t xml:space="preserve"> Муниципальный контракт специализированный жилищный фонд для детей сирот № 1 от 09.07.2014, № 41-41-01/005/2014-119  от 31.07.2014 </t>
  </si>
  <si>
    <t>Примечание</t>
  </si>
  <si>
    <t>Усть-Камчатский район, п. Козыревск, ул. Чехова, 2а</t>
  </si>
  <si>
    <t>Усть-Камчатский район, п. Ключи</t>
  </si>
  <si>
    <t xml:space="preserve">Усть-Камчатский район, п. Козыревск, пер. 3-й Рабочий, №15 </t>
  </si>
  <si>
    <t>Тренажер для развития опорно-двигательной системы (свободные веса)</t>
  </si>
  <si>
    <t>Казна</t>
  </si>
  <si>
    <t>Барьер металлический (50 шт) ГОиЧС</t>
  </si>
  <si>
    <t>МКУ "Управление по обеспечению безопасности жизнедеятельности населения единой дежурно-дисперческой службы и материально-технического обеспечения администрации УКМР"</t>
  </si>
  <si>
    <t>МКУ "Дирекция по строительству УКМР"</t>
  </si>
  <si>
    <t>41:09:000000:237</t>
  </si>
  <si>
    <t>41:09:000000:238</t>
  </si>
  <si>
    <t>Камчатский край, Усть-Камчатский район, п. Усть-Камчатск, ул. Советская, д. 1</t>
  </si>
  <si>
    <t>41:09:0010114:3963</t>
  </si>
  <si>
    <t>п.3 ст.3.1 ФЗ "О введении в действие Земельного кодекса РФ № 137-ФЗ от 25.10.2001, регистрация № 41:09:0010114:3963-41/014/2019-1 от 31.01.2019</t>
  </si>
  <si>
    <t>Вольер 2-секционный</t>
  </si>
  <si>
    <t>Решение Собрания депутатов УК СП №122-нд
01.11.2018
Распоряжение № 839 от 18.12.2015</t>
  </si>
  <si>
    <t>Вольер 3-секционный</t>
  </si>
  <si>
    <t xml:space="preserve">Решение Собрания депутатов УК СП №122-нд
01.11.2018
Распоряжение № 839 от 18.12.2015
</t>
  </si>
  <si>
    <t>МБУ "Специализированная служба по вопросам похоронного дела УКМР"</t>
  </si>
  <si>
    <t>Лесная</t>
  </si>
  <si>
    <t>41:09:0010113:520</t>
  </si>
  <si>
    <t>Постановление Веховного Совета РФ №3020-1 от 27.12.1991,                                регистрация № 41:09:0010113:520-41/014/2019-1 от 05.04.2019</t>
  </si>
  <si>
    <t>Реконструкция санкционированной свалки под полигон твердых бытовых отходов в п. Усть-Камчатск</t>
  </si>
  <si>
    <t>Камчатский край, Усть-Камчатский муниципальный район</t>
  </si>
  <si>
    <t>41:09:0010101:440</t>
  </si>
  <si>
    <t>протяженность 2505 м, глубина 5м, объем 15 куб.м.</t>
  </si>
  <si>
    <t xml:space="preserve">  41:09:0010110:667</t>
  </si>
  <si>
    <t>Подраздел 1.1. Здания, строения, сооружения, домик</t>
  </si>
  <si>
    <t xml:space="preserve">Нежилое помещение,  в административном здании: подвал, позиция 1-24; I-й этаж, позиция 1-57; 65-90; 112-113; II-й этаж, позиция 1-122; III-й этаж, позиция 1-58; IV-й этаж, позиция 1-20; 59-104; V-й этаж, позиция 1-2; 3-9; 97; 10-13; 14-15; 17; 42-54; 55-84; 85; 86/1; 86/2; 87-91; 92-96 </t>
  </si>
  <si>
    <t>Договор 0159856-01 от 16.07.2012</t>
  </si>
  <si>
    <t>Распоряжение администрации УКМР № 596-р от 17.08.2018 "О передаче движимого имущества УКМР", Распоряжение администрации УКМР № 707-р от 02.10.2018 "Закрепление на праве оперативного управления"</t>
  </si>
  <si>
    <t>Камчатский край, Усть-Камчатский район, 6 км автодороги Усть-Камчатск-Ключи</t>
  </si>
  <si>
    <t>41:09:0010101:437</t>
  </si>
  <si>
    <t>41:09:0010101:281</t>
  </si>
  <si>
    <t>здание пищеблок (нежилое)</t>
  </si>
  <si>
    <t>здание душевые (нежилое)</t>
  </si>
  <si>
    <t>41:09:0010101:251</t>
  </si>
  <si>
    <t>здание спальный корпус для мальчиков (нежилое)</t>
  </si>
  <si>
    <t>41:09:0010101:255</t>
  </si>
  <si>
    <t>41:09:0010101:256</t>
  </si>
  <si>
    <t>здание спальный корпус для девочек (нежилое)</t>
  </si>
  <si>
    <t>здание игрового корпуса (нежилое)</t>
  </si>
  <si>
    <t xml:space="preserve"> Распоряжение № 657 от 03.09.2018 "О закреплении имущества УКМР на праве оперативного управления за МБУДО "Центр дополнительного образования детей", Акт передачи КУ000009 от 03.09.2018 </t>
  </si>
  <si>
    <t>Беседка  1</t>
  </si>
  <si>
    <t>Беседка 2</t>
  </si>
  <si>
    <t>41:09:0010103:11</t>
  </si>
  <si>
    <t>41:09:0010103:13</t>
  </si>
  <si>
    <t>41:09:0010101:179</t>
  </si>
  <si>
    <t>41:09:0010114:660</t>
  </si>
  <si>
    <t>41:09:0010114:3455</t>
  </si>
  <si>
    <t>сооружение Сети электроснабжения 0,4 кВ, 6кВ</t>
  </si>
  <si>
    <t>41:09:0010107:1487</t>
  </si>
  <si>
    <t>Камчатский край, Усть-Камчатский район, п. Козыревск, пер. Гаражный, д. 4.</t>
  </si>
  <si>
    <t>здание гаража</t>
  </si>
  <si>
    <t>Камчатский край, Усть-Камчатский район, п. Усть-Камчатск, ул. Горького, д. 52</t>
  </si>
  <si>
    <t>Постановление Верховного Совета РФ от 27.12.1991 №3020-1, распоряжение администрации УКМР № 557-р от 27.11.2013</t>
  </si>
  <si>
    <t>Реестр муниципального имущества Усть-Камчатского муниципального района
по состоянию на 14.05.2019</t>
  </si>
  <si>
    <t>Отдел социальной поддержки населения администрации Усть-Камчатского муниципального района - МКУ</t>
  </si>
  <si>
    <t>Сооружение танцплощадка Усть-Камчатский район, п. Усть-Камчатск, 24 км. Автодороги Усть-Камчатск - Ключи</t>
  </si>
  <si>
    <t>МБУДО "Центр дополнительного образования детей"</t>
  </si>
  <si>
    <t xml:space="preserve">
МБОУ "Средняя школа № 6" п. Козыревск</t>
  </si>
  <si>
    <t>Акт КУ000009 от 03.09.18 
безвозмездная передача, оперативное управление, регистрация № 41:09:0010101:253-41/008/2018-1 от 28.09.2018</t>
  </si>
  <si>
    <t>Забор ограждения</t>
  </si>
  <si>
    <t>Емкость для воды и топлива 15куб.м</t>
  </si>
  <si>
    <t>Накладная № 3731 от 17.12.2018</t>
  </si>
  <si>
    <t>Дизель-генераторная установка UDGBC</t>
  </si>
  <si>
    <t>Накладная № 3733 от 17.12.2018</t>
  </si>
  <si>
    <t>Охранная система видеонаблюдения</t>
  </si>
  <si>
    <t>Ленина</t>
  </si>
  <si>
    <t>Постановление Верховного совета Российской Федерации от 27.12.1991 №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</si>
  <si>
    <t>41:09:0010114:2325</t>
  </si>
  <si>
    <t>Здание корпус для обслуживающего персонала медицинского пункта (нежилое)</t>
  </si>
  <si>
    <t>МБУДО "Центр дополнительного образования детей" п. Усть-Камчатск</t>
  </si>
  <si>
    <t>41:09:0010101:25</t>
  </si>
  <si>
    <t>п.3 ст.3.1 ФЗ "О введении в действие Земельного кодекса РФ № 137-ФЗ от 25.10.2001, регистрация № 41-41-01/006/2012-107 от 28.03.2012</t>
  </si>
  <si>
    <t>Постановление администрации УКМР от 29.10.2018 № 409 "О предоставлении ЗУ МБУДО "Центр дополнительного образования детей" п. Усть-Камчатск в постоянное (бессрочное) пользование для эксплуатации объекта "Детский стационарный загородный оздоровительный лагерь в п. Усть-Камчатск", постоянное (бессрочное) пользование, регистрация № 41:09:0010101:179-41/008/2018-1 от 13.11.2018</t>
  </si>
  <si>
    <t>с. Крутоберегово</t>
  </si>
  <si>
    <t>Аэрофлотская</t>
  </si>
  <si>
    <t>41:09:0010104:389</t>
  </si>
  <si>
    <t>Здание молокозавод</t>
  </si>
  <si>
    <t>Камчатский край, Усть-Камчатский муниципальный район, п. Усть-Камчатск, ул. Горького, д. 59</t>
  </si>
  <si>
    <t>41:09:0010114:627</t>
  </si>
  <si>
    <t>18.16.2019</t>
  </si>
  <si>
    <t>Постановление Верховного Совета РФ от 27.12.1991 №3020-1, регистрация № 41:09:0010114:627-41/8014/2019-1 от 01.07.2019</t>
  </si>
  <si>
    <t>Приказ УИЗО от 01.04.2019 № 94/1 "Об изъятии у администрации Усть-Камчатского муниципальног района имущества Усть-Камчатского муниципального района и закреплении его на праве оперативного управления"</t>
  </si>
  <si>
    <t>Новая</t>
  </si>
  <si>
    <t>41:09:0010107:1225</t>
  </si>
  <si>
    <t>Постановление Верховного совета Российской Федерации от 27.12.1991 №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 регистрация № 41:09:0010107:1225-41/014/2019-1 от 01.08.2019</t>
  </si>
  <si>
    <t>Детская метеостанция "Комплект Максимальный"</t>
  </si>
  <si>
    <t>Договор поставки № LC157/18 от 25.10.2018, товарная накладная № 490 от 07.12.2018</t>
  </si>
  <si>
    <t>Здание РОСТО (гараж, учебный класс)</t>
  </si>
  <si>
    <t>Камчатский край, Усть-Камчатский район, п. Усть-Камчатск, ул. Горького, д. 59 а</t>
  </si>
  <si>
    <t>41:09:0010114:628</t>
  </si>
  <si>
    <t>Постановление Верховного Совета РФ от 27.12.1991 №3020-1, регистрация № 41:09:0010114:628-41/014/2019-1 от 18.07.2019</t>
  </si>
  <si>
    <t>Проектор Bend (комп, экран Lumien SVGA)</t>
  </si>
  <si>
    <t>Договор поставки №12 от 30.01.2015, товарная накладная № 48 от 18.03.2015</t>
  </si>
  <si>
    <t>Проектор Acer P 1173 (кабель HDMI)</t>
  </si>
  <si>
    <t>Договор поставки № 0138300003716000026-0574452-01 от 11.04.2016, товарная накладная № 91 от 16.05.2016</t>
  </si>
  <si>
    <t>Шкаф</t>
  </si>
  <si>
    <t>Договор на поставку товара длч нужд МБДОУ № 6 д/с "Снежинка" № 68 от 24.08.2018</t>
  </si>
  <si>
    <t>Интерактивный комплект с короткофокусным 78 диагональ</t>
  </si>
  <si>
    <t>Договор поставки от 26.02.2019 № А260219-5У</t>
  </si>
  <si>
    <t xml:space="preserve"> МБДОУ № 6 детский сад общеразвивающего вида "Снежинка" п. Усть-Камчатск
</t>
  </si>
  <si>
    <t>Камчатский край, Усть-Камчатский район, п. Усть-Камчатск, ул. Горького (Молокозавад)</t>
  </si>
  <si>
    <t>41:09:0010114:4095</t>
  </si>
  <si>
    <t>п.3 ст.3.1 ФЗ "О введении в действие Земельного кодекса РФ № 137-ФЗ от 25.10.2001,  регистрация № 41:09:0010114:4095-41/014/2019-1 от 02.09.2019</t>
  </si>
  <si>
    <t>Приказ УИЗО от 02.09.2019 № 352 "О включении объекта недвижимого имущества в Реестр УКМР"</t>
  </si>
  <si>
    <t>Радиостанции носимая, стационарная, 128 каналов</t>
  </si>
  <si>
    <t>Комплект Control Stereo Set</t>
  </si>
  <si>
    <t>Мотопомпа Koshin STH-80 X ГО и ЧС № 1</t>
  </si>
  <si>
    <t>Мотопомпа Koshin STH-80 X ГО и ЧС № 2</t>
  </si>
  <si>
    <t>Нежилые помещения в здании районного центра культуры и досуга: 1-й этаж- позиции 80-102, 2-ой этаж - позиции 70-92, 3-й этаж- позиции 20-22</t>
  </si>
  <si>
    <t>41:09:0010114:3476</t>
  </si>
  <si>
    <t>МОУДОД "Детско-юношеская спортивная школа" п. Усть-Камчатск</t>
  </si>
  <si>
    <t>Охранная телевизионная система видеонаблюдения</t>
  </si>
  <si>
    <t>Контракт на поставку товара № 2406 от 24.06.2019, товарная накладная № 73/19 от 22.07.2019, акт о приемке выполненных работ № 91/19 от 12.08.2019</t>
  </si>
  <si>
    <t>Счет-фактура б/н от 09.08.2007, приказ Управления образования от 04.09.2019 № 1693 "О включении в перечень особо ценного движимого имущества"</t>
  </si>
  <si>
    <t>Товарная накладная б/н от 19.11.2008, приказ Управления образования от 04.09.2019 № 1693 "О включении в перечень особо ценного движимого имущества"</t>
  </si>
  <si>
    <t>Акт № 68 от 29.10.2012, приказ Управления образования от 04.09.2019 № 1693 "О включении в перечень особо ценного движимого имущества"</t>
  </si>
  <si>
    <t>Договор № 671 от 13.12.2011, приказ Управления образования от 04.09.2019 № 1693 "О включении в перечень особо ценного движимого имущества"</t>
  </si>
  <si>
    <t>Договор видеонаблюдение № 0605 от 06.05.2015, приказ Управления образования от 04.09.2019 № 1693 "О включении в перечень особо ценного движимого имущества"</t>
  </si>
  <si>
    <t>Договор ОП-15-15 от 29.04.2015, приказ Управления образования от 04.09.2019 № 1693 "О включении в перечень особо ценного движимого имущества"</t>
  </si>
  <si>
    <t>Аванс подотчетному лицу № РО0000046 от 10.09.2015, приказ Управления образования от 04.09.2019 № 1693 "О включении в перечень особо ценного движимого имущества"</t>
  </si>
  <si>
    <t>Акт приема-передачи № УО000001 от 13.11.2015, приказ Управления образования от 04.09.2019 № 1693 "О включении в перечень особо ценного движимого имущества"</t>
  </si>
  <si>
    <t>Акт приема-передачи № УО000002 от 13.11.2015, приказ Управления образования от 04.09.2019 № 1693 "О включении в перечень особо ценного движимого имущества"</t>
  </si>
  <si>
    <t>Акт приема-передачи № УО000002 от 20.07.2016, приказ Управления образования от 04.09.2019 № 1693 "О включении в перечень особо ценного движимого имущества"</t>
  </si>
  <si>
    <t>Акт приема-передачи УО000003 от 20.07.2016, приказ Управления образования от 04.09.2019 № 1693 "О включении в перечень особо ценного движимого имущества"</t>
  </si>
  <si>
    <t>Договор б/н от 03.03.2017, приказ Управления образования от 04.09.2019 № 1693 "О включении в перечень особо ценного движимого имущества"</t>
  </si>
  <si>
    <t>Договор № 11 от 13.03.2017, приказ Управления образования от 04.09.2019 № 1693 "О включении в перечень особо ценного движимого имущества"</t>
  </si>
  <si>
    <t>Договор № 72 от 16.03.2017, приказ Управления образования от 04.09.2019 № 1693 "О включении в перечень особо ценного движимого имущества"</t>
  </si>
  <si>
    <t>Контракт № 27 от 28.07.2017, приказ Управления образования от 04.09.2019 № 1693 "О включении в перечень особо ценного движимого имущества"</t>
  </si>
  <si>
    <t>Договор № 29 от 14.08.2017, приказ Управления образования от 04.09.2019 № 1693 "О включении в перечень особо ценного движимого имущества"</t>
  </si>
  <si>
    <t>Договор № 32 от 19.10.2017, приказ Управления образования от 04.09.2019 № 1693 "О включении в перечень особо ценного движимого имущества"</t>
  </si>
  <si>
    <t>Договор № 107 от 07.11.2017, приказ Управления образования от 04.09.2019 № 1693 "О включении в перечень особо ценного движимого имущества"</t>
  </si>
  <si>
    <t>Договор № 18 от 21.02.2018, приказ Управления образования от 04.09.2019 № 1693 "О включении в перечень особо ценного движимого имущества"</t>
  </si>
  <si>
    <t>Договор № 248 от 20.03.2018, приказ Управления образования от 04.09.2019 № 1693 "О включении в перечень особо ценного движимого имущества"</t>
  </si>
  <si>
    <t>Договор АП/ОП-14-017 от 23.09.2014, приказ Управления образования от 04.09.2019 № 1693 "О включении в перечень особо ценного движимого имущества"</t>
  </si>
  <si>
    <t>Договор № 616 от 23.07.2014, приказ Управления образования от 04.09.2019 № 1693 "О включении в перечень особо ценного движимого имущества"</t>
  </si>
  <si>
    <t>Договор № 994 от 07.04.2016, приказ Управления образования от 04.09.2019 № 1693 "О включении в перечень особо ценного движимого имущества"</t>
  </si>
  <si>
    <t>Договор № 95 от 22.05.2018, приказ Управления образования от 04.09.2019 № 1693 "О включении в перечень особо ценного движимого имущества"</t>
  </si>
  <si>
    <t>Моноблок Dell Inspirion 3264 21.5</t>
  </si>
  <si>
    <t>Договор № 104 от 07.11.2017, приказ Управления образования от 04.09.2019 № 1693 "О включении в перечень особо ценного движимого имущества"</t>
  </si>
  <si>
    <t>41:09:0010101:442</t>
  </si>
  <si>
    <t>Камчатский край, Усть-Камчатский район (земли особо охраняемых территорий и объектов, туристическое обслуживание)</t>
  </si>
  <si>
    <t>Камчатский край, Усть-Камчатский район, бывший населенный пункт Нижнекамчатск (эксплуатация здания Церкви Успения Божьей Матери и создании историко-этнографического комплекса)</t>
  </si>
  <si>
    <t>Телевизор 26 4G400</t>
  </si>
  <si>
    <t>Кондиционер GCF18H</t>
  </si>
  <si>
    <t>Проектор EenQMW519</t>
  </si>
  <si>
    <t>Рейсмусовый станок Makito 2012NB</t>
  </si>
  <si>
    <t>Стол-тумба металлическая с ящиками СТ-3/1200</t>
  </si>
  <si>
    <t>УОВ-УФТ-П-5 (С-1) (УОВ-УФТ-П-089 G1)-ГИ. Установка обеззараживания питьевой воды)</t>
  </si>
  <si>
    <t>Мармит для 2-х блюд на 4 гастроемкости</t>
  </si>
  <si>
    <t>Ноутбук НР Pavilion*36 14-cd0015ur Core i7 8550U.12 Gb.n Vidia GeForce Mx130 2Gb.14, IPS, Touch, FHD (1920x1080) gold, ViFi, BT, Cam, Китай</t>
  </si>
  <si>
    <t>Ноутбук Acer Nitro 5i7 8750H/8Gb/1Tb/GT/ 1060 6 Gb/15.6/IPS/FHD/Lin/ biack, Китай</t>
  </si>
  <si>
    <t>3D Принтер Picaso 3D Designer X, Россия</t>
  </si>
  <si>
    <t>Интерактивный комплекс Newline, Китай</t>
  </si>
  <si>
    <t>Вычислительный блок интерактивного комплекса Newline, Китай</t>
  </si>
  <si>
    <t>Квадрокоптер DJI Mavic Air</t>
  </si>
  <si>
    <t>Система виртуальной реальности Viva</t>
  </si>
  <si>
    <t>50 000,00</t>
  </si>
  <si>
    <t>58 000,00</t>
  </si>
  <si>
    <t>65 500,00</t>
  </si>
  <si>
    <t>61 000,00</t>
  </si>
  <si>
    <t>110 000,00</t>
  </si>
  <si>
    <t>104 950,00</t>
  </si>
  <si>
    <t>91 980,00</t>
  </si>
  <si>
    <t>158 760,00</t>
  </si>
  <si>
    <t>259 604,47</t>
  </si>
  <si>
    <t>50 270,00</t>
  </si>
  <si>
    <t>79 230,00</t>
  </si>
  <si>
    <t>61 400.00</t>
  </si>
  <si>
    <t>Инвентарная карточка № 0000000723</t>
  </si>
  <si>
    <t>Акт № 13 от 05.03.2018</t>
  </si>
  <si>
    <t>Акт № 1 от 09.04.2019</t>
  </si>
  <si>
    <t>Договор поставки № 411 от 24.09.2018, накл. УЧ-792 от 24.09.2018</t>
  </si>
  <si>
    <t>Контракт № 27 от 07.05.2018, накл. 4 от 27.07.2018</t>
  </si>
  <si>
    <t>Договор на поставку № 016/ПСШК от 21.02.2019, накл. 77 от 09.04.2019</t>
  </si>
  <si>
    <t>Контракт № 58 от 28.06.2019, накл. 58 от 10.08.2019</t>
  </si>
  <si>
    <t>Контракт № 0138600001619000087 от 22.07.2019, накл. 207 от 26.08.2019</t>
  </si>
  <si>
    <t>Контракт № 0138600001619000087 от 22.07.2019, накл. 208 от 26.08.2019</t>
  </si>
  <si>
    <t>Договор № 68 от 16.07.2019, накл. 204 от 21.08.2019</t>
  </si>
  <si>
    <t>Декорация «Ширма напольная»</t>
  </si>
  <si>
    <t>Интерактивный пол для обучения и развития детей ДОУ и школ, маркер</t>
  </si>
  <si>
    <t>188 704,00</t>
  </si>
  <si>
    <t>67 406,00</t>
  </si>
  <si>
    <t>Договор поставки № Н200319-1А-2 от 20.03.2019, счет на оплату № Н2003191А21 от 30.05.2019, товарная накладная № Н3005-5 от 30.05.2019</t>
  </si>
  <si>
    <t>Договор поставки № Н200319-1А-1 от 20.03.2019, счет на оплату № Н2003191А12 от 30.05.2019, товарная накладная № Н3005-6 от 30.05.2019</t>
  </si>
  <si>
    <t>Интерактивный комплект SBM680iv6</t>
  </si>
  <si>
    <t>Персональный компьютер iRU Corp</t>
  </si>
  <si>
    <t>Ноутбук Lenovo IdeaPad 330</t>
  </si>
  <si>
    <t>Документ-камера DIGIS</t>
  </si>
  <si>
    <t>Многофункциональное устройство SAMSUNG</t>
  </si>
  <si>
    <t>Монитор Bebg 21.5</t>
  </si>
  <si>
    <t>207 333,33</t>
  </si>
  <si>
    <t>60 090,00</t>
  </si>
  <si>
    <t>28 730,00</t>
  </si>
  <si>
    <t>24 926,67</t>
  </si>
  <si>
    <t>18 600,00</t>
  </si>
  <si>
    <t>12 880,00</t>
  </si>
  <si>
    <t>12 800,00</t>
  </si>
  <si>
    <t>8 913,33</t>
  </si>
  <si>
    <t>Контракт на поставку № 0138600001619000077 от 24.06.2019, приказ Управления образования, культуры, спорта, молодежной политики и туризма администрации УКМР от 04.09.2019 № 1694 (изменения в приказ № 253-о от 10.04.2019 "Об утверждении перечней особо ценного движимого имущества")</t>
  </si>
  <si>
    <t>ПЕРЕДАН В УКСП</t>
  </si>
  <si>
    <t xml:space="preserve">  41:09:0010114:1576</t>
  </si>
  <si>
    <t>Договор купли-продажи жилого помещения для нужд детей-сирот от 27.06.2013, регистрация № 441:09:0010114:1576-41/014/2019-2 от 12.11.2019</t>
  </si>
  <si>
    <t>Камчатский край, Усть-Камчатский район, с. Крутоберегово (Для ведения крестьянского (фермерского) хозяйства)</t>
  </si>
  <si>
    <t>п.3 ст.3.1 ФЗ "О введении в действие Земельного кодекса РФ № 137-ФЗ от 25.10.2001, регистрация № № 41-41/001-41/002/015/2016-401/2  от 01.12.2016</t>
  </si>
  <si>
    <t>п.3 ст.3.1 ФЗ "О введении в действие Земельного кодекса РФ № 137-ФЗ от 25.10.2001, регистрация № 41:09:0010103:11-41/001/2017-2  от 24.07.2017</t>
  </si>
  <si>
    <t>Камчатский край, Усть-Камчатский район (Для ведения крестьянского (фермерского) хозяйства)</t>
  </si>
  <si>
    <t>п.3 ст.3.1 ФЗ "О введении в действие Земельного кодекса РФ № 137-ФЗ от 25.10.2001, регистрация № 41:09:0010103:12-41/008/2018-2  от 09.10.2018</t>
  </si>
  <si>
    <t xml:space="preserve">п.3 ст.3.1 ФЗ "О введении в действие Земельного кодекса РФ № 137-ФЗ от 25.10.2001, регистрация № 41-41-01/006/2011-237  от 29.04.2011 </t>
  </si>
  <si>
    <t xml:space="preserve">Здание - домик охотничьего </t>
  </si>
  <si>
    <t>41:09:0010101:444</t>
  </si>
  <si>
    <t>Постановление Верховного Совета РФ от 27.12.1991 №3020-1, регистрация № 41:09:0010101:444-41/014/2019-1  от 11.10.2019</t>
  </si>
  <si>
    <t>Многофункциональный модульный интерактивный комплекс "Творческая мастерская" Базовый модуль</t>
  </si>
  <si>
    <t>Договор поставки № А180119-2У на поставку оборудования для оснащения сенсорной комнаты (кабинет психолога), накладная № А2105-1 от 21.05.2019</t>
  </si>
  <si>
    <t>Стойка буфетная</t>
  </si>
  <si>
    <t>Договор поставки № 191 от 15.07.2019 т/н 191 от 15.07.2019, приказ Управления образования, культуры, спорта, молодежной политики и туризма № 645-О от 06.11.2019</t>
  </si>
  <si>
    <t xml:space="preserve"> МБОУ "Средняя школа № 4    п. Ключи"
</t>
  </si>
  <si>
    <t>Ноутбук ASUS
К501UX-DM282T Core i7 6500. 8Gb. 1 Tb. nVinda GeForce GTX 950 M 2 Gb. 15.6. FHD (1920x1080). Windows 10.grey. WiFi. BT. Cam</t>
  </si>
  <si>
    <t>Устройство цифровой регистрации</t>
  </si>
  <si>
    <t>Тележка на 16 ноутбуков</t>
  </si>
  <si>
    <t>Инвентарная карточка учета нефинансовых активов № 0000000679, инвентарный номер КУ0741040686</t>
  </si>
  <si>
    <t>Муниципальное бюджетное учреждение "Культурно-исторический центр "Нижнекамчатский острог"</t>
  </si>
  <si>
    <t>Постановление администрации УКМР от 09.12.2019 № 585</t>
  </si>
  <si>
    <t>1. Постановление администрации УКМР от 07.02.2019 № 63 "О прекращении МБОУ СШ № 3 права ПБП на ЗУ"                             2. Постановление администрации УКМР от 08.02.2019 № 65 "О предоставлении МАУ УКМР "Дирекция по строительству" в ПБП ЗУ"</t>
  </si>
  <si>
    <t>41:09:0010114:163</t>
  </si>
  <si>
    <t>Камчатский край, Усть-Камчатский район, п. Усть-Камчатск, ул. 60 лет Октября, д.11 (примерно в 300 м по направлению на юго-запад, под теплицу МБОУ СШ № 2 п. Усть-Камчатск)</t>
  </si>
  <si>
    <t>1. Постановление администрации УКМР от 25.02.2013 № 65 "О предоставлении МБОУ "СШ № 2 п. Усть-Камчатск" ЗУ                             2. Постановление администрации УКМР от 06.11.2019 № 510 "О прекращении МБОУ "СШ № 2 п. Усть-Камчатск" права постоянного (бессрочного) пользования на ЗУ"</t>
  </si>
  <si>
    <t>Постановление администрации УКМР от 01.11.2018 № 430 "О предоставлении МКУ "Управление МТО администрации УКМР" ЗУ"</t>
  </si>
  <si>
    <t>Свидетельство о регистрации собственности        от 19.08.2010 № 41-41-01/006/2010-313</t>
  </si>
  <si>
    <t xml:space="preserve">Постановление администрации УКМР № 489 от 27.11.2018 "О предоставлении МКУ "Управление МТО администрации УКМР ЗУ" </t>
  </si>
  <si>
    <t>41:09:0010107:18</t>
  </si>
  <si>
    <t>Камчатский край, Усть-Камчатский район, п. Козыревск, ул. Чехова (ДЮК "Толбачик")</t>
  </si>
  <si>
    <t>41:09:0010107:1794</t>
  </si>
  <si>
    <t>Постановление админисрации УКМР от 04.12.2019 № 582 "О предоставлении МКУ "Дирекция по строителтсву УКМР" ЗУ для разработки проектной документации на строительство ФОК в п. Козыревск"</t>
  </si>
  <si>
    <t>п.3 ст.3.1 ФЗ "О введении в действие Земельного кодекса РФ № 137-ФЗ от 25.10.2001, № 41:09:0010107:1794-41/014/2019-1  от 21.01.2019</t>
  </si>
  <si>
    <t>Камчатский край, Усть-Камчатский район, 24 км автодороги Усть-Камчатск - Ключи</t>
  </si>
  <si>
    <t>41:09:0010101:439</t>
  </si>
  <si>
    <t>Постановление администрации УКМР от 07.03.2019 № 113 "О предоставлении МКУ "Дирекция по строительству" ЗУ для разработки проектной документации и строительства Детский лагерь "В сопках"</t>
  </si>
  <si>
    <t>МДОУ № 4 детский сад "Ромашка"</t>
  </si>
  <si>
    <t>МБДОУ №8 детский сад  "Ромашка" п. Усть-Камчатск</t>
  </si>
  <si>
    <t>Договор безвозмездного пользования имуществом, являющимся собственностью УКМР № 05 от 23.11.2018  с ГБУЗ "Усть-Камчатская районная больница"</t>
  </si>
  <si>
    <t xml:space="preserve"> 
МБОУДО ДЮСШ п. Ключи</t>
  </si>
  <si>
    <t>41:09:0010111:333</t>
  </si>
  <si>
    <t>Приказ УИЗО от 14.01.2020 № 14 "О включении муниципального имущества в Реестр УКМР"</t>
  </si>
  <si>
    <t>Управление развития сельских территорий администрации Усть-Камчатского муниципального района - МКУ</t>
  </si>
  <si>
    <t>Решение Совета народных депутатов № 318 от 04.09.2019</t>
  </si>
  <si>
    <t>Договор поставки № 89 от 11.10.2019, накладная № 254 от 25.11.2019</t>
  </si>
  <si>
    <t xml:space="preserve">МБОУ средняя школа №2                              п. Усть-Камчатск
</t>
  </si>
  <si>
    <t>Договор поставки № 88 от 11.10.2019, накладная № 253 от 21.11.2019</t>
  </si>
  <si>
    <t>Ноутбук Lenovo 15.6 FHD Pen N5000/4GB/128GB/SSD/W10 (в составе: мышь А4 V-Track Padless N-400-1 серый оптическая (1000dpi) USB (2but)) инв номер: 201941012400032</t>
  </si>
  <si>
    <t>Ноутбук Lenovo 15.6 FHD Pen N5000/4GB/128GB/SSD/W10 (в составе: мышь А4 V-Track Padless N-400-1 серый оптическая (1000dpi) USB (2but)) инв номер: 201941012400033</t>
  </si>
  <si>
    <t>Ноутбук Lenovo 15.6 FHD Pen N5000/4GB/128GB/SSD/W10 (в составе: мышь А4 V-Track Padless N-400-1 серый оптическая (1000dpi) USB (2but)) инв номер: 201941012400034</t>
  </si>
  <si>
    <t>Ноутбук Lenovo 15.6 FHD Pen N5000/4GB/128GB/SSD/W10 (в составе: мышь А4 V-Track Padless N-400-1 серый оптическая (1000dpi) USB (2but)) инв номер: 201941012400035</t>
  </si>
  <si>
    <t>Ноутбук Lenovo 15.6 FHD Pen N5000/4GB/128GB/SSD/W10 (в составе: мышь А4 V-Track Padless N-400-1 серый оптическая (1000dpi) USB (2but)) инв номер: 201941012400036</t>
  </si>
  <si>
    <t>Ноутбук Lenovo 15.6 FHD Pen N5000/4GB/128GB/SSD/W10 (в составе: мышь А4 V-Track Padless N-400-1 серый оптическая (1000dpi) USB (2but)) инв номер: 201941012400037</t>
  </si>
  <si>
    <t>Ноутбук Lenovo 15.6 FHD Pen N5000/4GB/128GB/SSD/W10 (в составе: мышь А4 V-Track Padless N-400-1 серый оптическая (1000dpi) USB (2but)) инв номер: 201941012400038</t>
  </si>
  <si>
    <t>Ноутбук Lenovo 15.6 FHD Pen N5000/4GB/128GB/SSD/W10 (в составе: мышь А4 V-Track Padless N-400-1 серый оптическая (1000dpi) USB (2but)) инв номер: 201941012400040</t>
  </si>
  <si>
    <t>Ноутбук Lenovo 15.6 FHD Pen N5000/4GB/128GB/SSD/W10 (в составе: мышь А4 V-Track Padless N-400-1 серый оптическая (1000dpi) USB (2but)) инв номер: 201941012400042</t>
  </si>
  <si>
    <t>Ноутбук Lenovo 15.6 FHD Pen N5000/4GB/128GB/SSD/W10 (в составе: мышь А4 V-Track Padless N-400-1 серый оптическая (1000dpi) USB (2but)) инв номер: 201941012400043</t>
  </si>
  <si>
    <t>Ноутбук Lenovo 15.6 FHD Pen N5000/4GB/128GB/SSD/W10 (в составе: мышь А4 V-Track Padless N-400-1 серый оптическая (1000dpi) USB (2but)) инв номер: 201941012400044</t>
  </si>
  <si>
    <t>Ноутбук Lenovo 15.6 FHD Pen N5000/4GB/128GB/SSD/W10 (в составе: мышь А4 V-Track Padless N-400-1 серый оптическая (1000dpi) USB (2but)) инв номер: 201941012400045</t>
  </si>
  <si>
    <t>Ноутбук Lenovo 15.6 FHD Pen N5000/4GB/128GB/SSD/W10 (в составе: мышь А4 V-Track Padless N-400-1 серый оптическая (1000dpi) USB (2but)) инв номер: 201941012400046</t>
  </si>
  <si>
    <t>Сооружение Сеть холодного водоснабжения</t>
  </si>
  <si>
    <t>Камчатский край, Усть-Камчатский район, п. Козыревск, переулок 3-ий Рабочий, д. 15</t>
  </si>
  <si>
    <t>41:09:0010107:1507</t>
  </si>
  <si>
    <t>Сооружение Сеть канализации</t>
  </si>
  <si>
    <t>41:09:0010107:1490</t>
  </si>
  <si>
    <t>Сооружение Сеть наружного освещения</t>
  </si>
  <si>
    <t>41:09:0010107:1488</t>
  </si>
  <si>
    <t>Сооружение Сеть отопления</t>
  </si>
  <si>
    <t>41:09:0010107:1496</t>
  </si>
  <si>
    <t xml:space="preserve">ПЛОЩАДКА СПОРТИВНАЯ ОТКРЫТАЯ УНИВЕРСАЛЬНАЯ С ИСКУССТВЕННЫМ ПОКРЫТИЕМ. В составе:                                                               1. Горизонтальная гимнастическая скамья для выполнения испытания «Сгибание – разгибание рук в упоре о гимнастическую скамью, в упоре о стул» Размеры (ДхШхВ): 2100/700/600 мм  
2. Горизонтальная гимнастическая скамья, к которой прикреплены измерительные линейки («+» и «-») для выполнения испытания «Наклон вперед из положения стоя с прямыми ногами на гимнастической скамье») Размеры (ДхШхВ): 
3. Горизонтальная гимнастическая скамья с фиксацией ступеней для выполнения испытания «Поднимание туловища из положения лежа на спине» Размеры (ДхШхВ): 1700/700/550 мм 
4. Помост для выполнения испытания «Сгибание – разгибание рук в упоре лежа на полу» с платформой фиксации результатов выполнения, габариты 200х100х70 см Размеры (ДхШхВ): 2000/1100/800 мм 
5. Мишень на стойках круглая для выполнения испытания «Метание теннисного мяча в цель (дистанция 6 м)», диаметр отверстия 90 см Размеры (ДхШхВ): 3000/1000/3000 мм 
6. Мишень на стойках квадратная для тестирования инвалидов, габариты отверстия 1,5х1,5 м Размеры (ДхШхВ): 3000/1000/3000 мм 
7. Уличный тренажер Гиперэкстензия» 
Размеры (ДхШхВ): 1370/1310/980 мм 
8. Уличный тренажер «Гребная тяга» 
Размеры (ДхШхВ): 1680/1570/1230 мм 
9. Уличный тренажер «Жим лежа» Размеры (ДхШхВ): 1600/2310/1200 мм 
10. Уличный тренажер «Жим от плеч» Размеры (ДхШхВ): 1700/1660/1630 мм  
11. Спортивный комплекс Размеры (ДхШхВ): 6500/3500/3300 мм 
– Уличный тренажер «Брусья». Габариты (Д/Ш/В), мм: 4100/1350/1600; 
- Рукоход  с изменением высоты/ Рукоход с возможностью использования дополнительных аксессуаров. Габариты (Д/Ш/В), мм: 6100/1600/2600; 
- П-образный рукоход. Габариты (Д/Ш/В), мм: 2100/170/2600; 
- Шведская стенка/ Шведская стенка низкая, трансформируемая. Габариты (Д/Ш/В), мм: 1600/170/2400; 
- Вспомогательные рукоятки для людей с ограниченными возможностями. Габариты (Д/Ш/В), мм: 1200/170/2350; 
- Рукоятки для тренировки мышц верхнего плечевого пояса. Габариты (Д/Ш/В), мм: 700/700/2200; - Разнохватовый турник. Габариты (Д/Ш/В), мм: 1600/500/2600; 
- Камни для подтягивания. Габариты (Д/Ш/В), мм: 2000/170/2600; 
- Баскетбольный щит с кольцом. Габариты (Д/Ш/В), мм: 1600/600/3300 
12. Турник-перекладина с регулируемой высотой от 90 см до 260 см для выполнения испытания «Подтягивание из виса на высокой/низкой перекладине» и для тестирования инвалидов Размеры (ДхШхВ): 1800/230/2100 мм 
13. Эллиптический тренажер Размеры (ДхШхВ): 1850/1190/1670 мм 
14. Велотренажер Размеры (ДхШхВ): 2045/1190/1656 мм 
15. Уличный антивандальный стол для настольного тенниса Размеры (ДхШхВ): 2740/1525/760 мм 
16. Информационная стойка Размеры (ДхШхВ): 1500/170/2100 мм 
17. Травмобезопасная резиновая плитка с встроенным скрытным крепежным замком типа «ласточкин хвост», размер одной плитки 1х1 м, 315 кв. м.
18. Полимерный дренажный модуль, 315 кв.м. 19. Большие брусья воркаутс упорами для отжиманий. Товарный знак ТПМ, страна происхождения: Российская Федерация 
20. Горизонтальная гимнастическая скамья, к которой прикреплены измерительные линейки («+» и «-») для выполнения испытания «Наклон вперед из положения стоя с прямыми ногами на гимнастической скамье» Размеры (ДхШхВ): 1500/700/500 мм 
21. Уличный тренажер Горизонтальный велотренажер. Габариты (ДхШхВ): 2045/1190/1656 мм. Товарный знак ТПМ, страна происхождения: Российская Федерация
</t>
  </si>
  <si>
    <t xml:space="preserve">Контракт от 03.07.2019 № 013860000161900007501 на закупку спортивного оборудования и покрытия для Комплекса ГТО
Договор от 03.07.2019 № 21 на закупку спортивного оборудования с целью устройства площадки для подготовки к выполнению нормативов Комплекса ГТО и физического развития
</t>
  </si>
  <si>
    <t>Ноутбук Lenovo 15.6 FHD Pen N5000/4GB/128GB/SSD/W10 (в составе: мышь А4 V-Track Padless N-400-1 серый оптическая (1000dpi) USB (2but)) инв номер: 201941012400025</t>
  </si>
  <si>
    <t>Ноутбук Lenovo 15.6 FHD Pen N5000/4GB/128GB/SSD/W10 (в составе: мышь А4 V-Track Padless N-400-1 серый оптическая (1000dpi) USB (2but)) инв номер: 201941012400026</t>
  </si>
  <si>
    <t>Ноутбук Lenovo 15.6 FHD Pen N5000/4GB/128GB/SSD/W10 (в составе: мышь А4 V-Track Padless N-400-1 серый оптическая (1000dpi) USB (2but)) инв номер: 201941012400027</t>
  </si>
  <si>
    <t>Ноутбук Lenovo 15.6 FHD Pen N5000/4GB/128GB/SSD/W10 (в составе: мышь А4 V-Track Padless N-400-1 серый оптическая (1000dpi) USB (2but)) инв номер: 201941012400028</t>
  </si>
  <si>
    <t>Ноутбук Lenovo 15.6 FHD Pen N5000/4GB/128GB/SSD/W10 (в составе: мышь А4 V-Track Padless N-400-1 серый оптическая (1000dpi) USB (2but)) инв номер: 201941012400029</t>
  </si>
  <si>
    <t>Ноутбук Lenovo 15.6 FHD Pen N5000/4GB/128GB/SSD/W10 (в составе: мышь А4 V-Track Padless N-400-1 серый оптическая (1000dpi) USB (2but)) инв номер: 201941012400030</t>
  </si>
  <si>
    <t>Ноутбук Lenovo 15.6 FHD Pen N5000/4GB/128GB/SSD/W10 (в составе: мышь А4 V-Track Padless N-400-1 серый оптическая (1000dpi) USB (2but)) инв номер: 201941012400031</t>
  </si>
  <si>
    <t>Проектор Benq MN535 DLP 3500Lm (1920x10800 (В составе: кронштейн Kromax PROJECTOR-100для проекторов потолочный 3 ст. наклон. серый, кабель HDMI Buro)</t>
  </si>
  <si>
    <t>Кафедра-сейф для безопасного хранения и зарядки 30 мобильных компьютеров</t>
  </si>
  <si>
    <t>Многофункциональное устройство Kyosera ECOSYS M2235 dn, 201941012400047</t>
  </si>
  <si>
    <t>Многофункциональное устройство Kyosera ECOSYS M2235 dn, 201941012400048</t>
  </si>
  <si>
    <t>Многофункциональное устройство Kyosera ECOSYS M2235 dn, 201941012400049</t>
  </si>
  <si>
    <t>Экран настенный Digis DSOB-4301, 201941012400053</t>
  </si>
  <si>
    <t>Экран настенный Digis DSOB-4301, 201941012400054</t>
  </si>
  <si>
    <t>22770,00</t>
  </si>
  <si>
    <t>5550,00</t>
  </si>
  <si>
    <t>41:09:0010101:290</t>
  </si>
  <si>
    <t xml:space="preserve">п.3 ст.3.1 ФЗ "О введении в действие Земельного кодекса РФ № 137-ФЗ от 25.10.2001, Регистрация № 41:09:0010101:290-41/014/2020-5  от 28.01.2020 </t>
  </si>
  <si>
    <t>Российская Федерация, Камчатский край, Усть-Камчатский район</t>
  </si>
  <si>
    <t>41:09:0010101:289</t>
  </si>
  <si>
    <t>МБУ "Культурно-исторический центр "Нижнекамчатский острог"</t>
  </si>
  <si>
    <t>п.3 ст.3.1 ФЗ "О введении в действие Земельного кодекса РФ № 137-ФЗ от 25.10.2001, регистрация № 41:09:0010101:289-41/014/2020-5 от 27.01.2020</t>
  </si>
  <si>
    <t>41:09:0010101:24</t>
  </si>
  <si>
    <t>п.3 ст.3.1 ФЗ "О введении в действие Земельного кодекса РФ № 137-ФЗ от 25.10.2001, Регистрация№ 41:09:0010101:24-41/014/2020-5  от27.01.2020</t>
  </si>
  <si>
    <t>Домик для отдыха                Нежилое здание - Домик для отдыха</t>
  </si>
  <si>
    <t>Камчатский край, Усть-Камчатский район, 24 км. Автомобильной дороги Усть-Камчатск-Ключи, д. 1Д</t>
  </si>
  <si>
    <t>41:09:0010101:322</t>
  </si>
  <si>
    <t>Домик для отдыха                     Нежилое здание - Домик для отдыха</t>
  </si>
  <si>
    <t>Камчатский край, Усть-Камчатский район, 24 км. Автомобильной дороги Усть-Камчатск-Ключи, д. 1Ж</t>
  </si>
  <si>
    <t>41:09:0010101:321</t>
  </si>
  <si>
    <t>Домик для отдыха (Литер З)                                   Нежилое здание - База отдыха</t>
  </si>
  <si>
    <t>Камчатский край, Усть-Камчатский район, 24 км. Автомобильной дороги Усть-Камчатск-Ключи, д. 1/г</t>
  </si>
  <si>
    <t>41:09:0010101:258</t>
  </si>
  <si>
    <t>Баня новая (Литер Б)              Нежилое здание - Баня новая</t>
  </si>
  <si>
    <t>Камчатский край, Усть-Камчатский район, 24 км. Автомобильной дороги Усть-Камчатск-Ключи, д. 1/б</t>
  </si>
  <si>
    <t>41:09:0010101:236</t>
  </si>
  <si>
    <t>Домик банкетный (Литер А)                                   Нежилое здание - Домик банкетный</t>
  </si>
  <si>
    <t>Камчатский край, Усть-Камчатский район, 24 км. Автомобильной дороги Усть-Камчатск-Ключи, д. 1а</t>
  </si>
  <si>
    <t>41:09:0010101:248</t>
  </si>
  <si>
    <t>Домик для отдыха-сторожка (Литер К)                          Нежилое здание - Домик для отдыха</t>
  </si>
  <si>
    <t>Камчатский край, Усть-Камчатский район, 24 км. Автомобильной дороги Усть-Камчатск-Ключи, д. 1/в</t>
  </si>
  <si>
    <t>41:09:0010101:249</t>
  </si>
  <si>
    <t>Здание бани нежилое (Литер Е)                              Баня</t>
  </si>
  <si>
    <t>41:09:0010101:247</t>
  </si>
  <si>
    <t>Здание столовой нежилое (Литер Ж)                          Столовая</t>
  </si>
  <si>
    <t>41:09:0010101:235</t>
  </si>
  <si>
    <t>Здание жилого дома                  Жилой дом</t>
  </si>
  <si>
    <t>41:09:0010101:226</t>
  </si>
  <si>
    <t>Здание жилого дома                             Жилой дом</t>
  </si>
  <si>
    <t>41:09:0000000:174</t>
  </si>
  <si>
    <t>Здание жилого дома                              Жилой дом</t>
  </si>
  <si>
    <t>41:09:0010101:229</t>
  </si>
  <si>
    <t>Нежилое здание - База отдыха</t>
  </si>
  <si>
    <t>Камчатский край, Усть-Камчатский район, 24 км. Автомобильной дороги Усть-Камчатск-Ключи</t>
  </si>
  <si>
    <t>41:09:0010101:261</t>
  </si>
  <si>
    <t xml:space="preserve">МБУ "Специализированная служба по вопросам похоронного дела УКМР"      </t>
  </si>
  <si>
    <t xml:space="preserve">Муниципальное бюджетное учреждение "Специализированная служба по вопросам похоронного дела Усть-Камчатского муниципального района" </t>
  </si>
  <si>
    <t>Постановление администрации УКМР от 23.11.2018 № 483</t>
  </si>
  <si>
    <t xml:space="preserve">Казна </t>
  </si>
  <si>
    <t>Распоряжение администрации УКМР от 11.10.2017 № 690-р "О постановке на баланс и включении в реестр УКМР ЗУ"</t>
  </si>
  <si>
    <t>Распоряжение администрации УКМР от 13.10.2017 № 703-р "О постановке на баланс и включении в реестр УКМР ЗУ"</t>
  </si>
  <si>
    <t>МБДОУ № 13 детский сад "Солнышко"</t>
  </si>
  <si>
    <t>1. Постановление администрации УКМР от 27.02.2020 № 128 "О прекращении права постоянного (бессрочного) пользования МБДОУ № 4 д/с "Теремок" и предоставление МБДОУ № 8 д/с "Ромашка" ЗУ в постоянное (бессрочное) пользование"</t>
  </si>
  <si>
    <t>МБДОУ № 8 д/с "Ромашка"</t>
  </si>
  <si>
    <t>п.3 ст.3.1 ФЗ "О введении в действие Земельного кодекса РФ № 137-ФЗ от 25.10.2001, регистрация № 41-41-01/026/2010-462 от 13.07.2010</t>
  </si>
  <si>
    <t>Стол теннисный</t>
  </si>
  <si>
    <t>Договор поставки от 28.03.2019 № 60, товарная накладная от 28.03.2019 № 61</t>
  </si>
  <si>
    <t>МБОУДО ДЮСШ п. Усть-Камчатск</t>
  </si>
  <si>
    <t>Табло электронное, универсальное, игровое</t>
  </si>
  <si>
    <t>Тренажер грузоблочный</t>
  </si>
  <si>
    <t>Договор поставки от 01.04.2019 № 38, товарная накладная от 28.09.2019 № 170</t>
  </si>
  <si>
    <t>Помост для пауэрлифтинга</t>
  </si>
  <si>
    <t>Тренажер грузоблочный для отводящих и приводящих мышц бедра</t>
  </si>
  <si>
    <t>Договор поставки от 01.04.2019 № 41, товарная накладная от 28.09.2019 № 171</t>
  </si>
  <si>
    <t>Тяга вертикальная+горизонтальная</t>
  </si>
  <si>
    <t>Договор поставки от 01.04.2019 № 40, товарная накладная от 28.09.2019 № 172</t>
  </si>
  <si>
    <t>Комплекс громкоговорящего оповещения Камчатского края (с. Майское)</t>
  </si>
  <si>
    <t>Комплекс громкоговорящего оповещения Камчатского края (п. Козыревск)</t>
  </si>
  <si>
    <t>Мини АТС
Инвентарный номер (АА921040675)</t>
  </si>
  <si>
    <t>1. Приказ УИЗО от 07.10.2019 № 402 "О включении объекта недвижимого имущества в Реестр УКМР"                                         2. Постановление администрации УКМР от 27.08.2019 № 407 " О прекращении Управлению образования, культуры, спорта, молодежной политики и туризма администрации Усть-Камчатского муниципального района - МКУ права ПБП"</t>
  </si>
  <si>
    <t>Спортивный комплекс (комплект № 12, 52 элемента АСП)
Инвентарный номер (ПИ0160000000013)</t>
  </si>
  <si>
    <t>41:09:0010107:1048</t>
  </si>
  <si>
    <t xml:space="preserve"> Постановление администрации УКМР от 19.12.2019 № 608 "О передаче имущества из собственности УКСП в собственность УКМР" </t>
  </si>
  <si>
    <t>1. Постановление о предоставлении ЗУ от 28.01.2019 № 32 в постоянное (бессрочное) пользование МКУ "Усть-Камчатский Центр культуры и досуга" для эксплуатации базы отдыха, регистрация № 41:09:0010101:290-41/014/2019-2 от 11.02.2019                                                                 2. Приказ УИЗО от 20.11.2019 № 478 "О внесении изменений в реестр УКСП в отношении ЗУ"                                                                                    3. Постановление администрации УКМР от 07.11.2019 № 517 "О прекращении МКУ "Усть-Камчатский центр культуры и досуга" права на постоянное (бессрочное) пользование) земельными участками                                                                 4. Постановление администрации УКМР от 19.12.2019 № 608 "О передаче имущества из собственности УКСП в собственность УКМР"                                                                                                                                                                   5. Постановление администрации УКМР от 14.02.2020 № 103 "О предоставлении МБУ "Культурно-исторический центр "Нижнекамчатский острог" ЗУ в постоянное (бессрочное) пользование"</t>
  </si>
  <si>
    <t>1. Постановление о предоставлении ЗУ от 28.01.2019 № 32 в постоянное (бессрочное) пользование МКУ "Усть-Камчатский Центр культуры и досуга" для эксплуатации базы отдыха, регистрация № 41:09:0010101:290-41/014/2019-2 от 11.02.2019                                                                      2. Приказ УИЗО от 20.11.2019 № 478 "О внесении изменений в реестр УКСП в отношении ЗУ"                                                                                          3. Постановление администрации УКМР от 07.11.2019 № 517 "О прекращении МКУ "Усть-Камчатский центр культуры и досуга" права на постоянное (бессрочное) пользование) земельными участками                                                                   4. Постановление администрации УКМР от 19.12.2019 № 608 "О передаче имущества из собственности УКСП в собственность УКМР"                                                                                                                                                                           5. Постановление администрации УКМР от 14.02.2020 № 103 "О предоставлении МБУ "Культурно-исторический центр "Нижнекамчатский острог" ЗУ в постоянное (бессрочное) пользование"</t>
  </si>
  <si>
    <t>Ограждение авто-городка (201941012200001)</t>
  </si>
  <si>
    <t>Договор поставки от 02.08.2019 № 64-р, счет на оплату от 03.09.2019 № 53</t>
  </si>
  <si>
    <t>ПЕРЕДАНО В КЗР СП</t>
  </si>
  <si>
    <t>Договор купли-продажи № 268 от 23.05.2019, счет фактура № 268 от 23.05.2019</t>
  </si>
  <si>
    <t>Контейнер (кунг)</t>
  </si>
  <si>
    <t>Договор поставки № 25 от 22.08.2019, акт приемки имущества № б/н от 22.08.2019</t>
  </si>
  <si>
    <t>Контейнер40 fcl"б/у CBHU 97 U368 45G1</t>
  </si>
  <si>
    <t>Договор розничной купли-продажи № 0000001502 от 22.10.2019, товарная накладная № 1448 от 22.10.2019</t>
  </si>
  <si>
    <t xml:space="preserve">МБУ "Специализированная служба по вопросам похоронного дела УКМР"   </t>
  </si>
  <si>
    <t>Накладная № 259 от 10.04.12</t>
  </si>
  <si>
    <t xml:space="preserve">Интерактивный комплект (Ультракороткофокусный проектор Epson 585 Wi, документ-камера Epson DC11 маркерная доска + разветвитель 4-port Pocket USB 2.0 HUB)
</t>
  </si>
  <si>
    <t>Детский интерактивный комплекс UTSFly 43
Инвентарный номер (41012400071)</t>
  </si>
  <si>
    <t>Акт №УО000012 от 19.08.2016</t>
  </si>
  <si>
    <t>Акт № УО000001 от 20.07.2016</t>
  </si>
  <si>
    <t>Стиральная машина ЛО-7 люкс
Инвентарный номер (СН0741106258)</t>
  </si>
  <si>
    <t>Машина овощерезательная, для нарезки сырых и вареных продуктов
Инвентарный номер (41012600110)</t>
  </si>
  <si>
    <t>Акт № УО000014 от 18.11.2014</t>
  </si>
  <si>
    <t>Накладная № 192 от 13.03.2017</t>
  </si>
  <si>
    <t>Машина сушильная LG-TD-V 1329
Инвентарный номер (41012600143)</t>
  </si>
  <si>
    <t>Шнекоротора CHAMPION ST761E
Инвентарный номер (21010000002)</t>
  </si>
  <si>
    <t>Накладная СД000005 от 05.04.2016</t>
  </si>
  <si>
    <t>Интерактивная доска Interwrite DualBoard
Инвентарный номер (51012400018)</t>
  </si>
  <si>
    <t xml:space="preserve">Машина сушильная LG </t>
  </si>
  <si>
    <t>Договор на поставку бытовой техники от 01.10.2019 № 54, счет фактура от 03.10.2019 № 3842</t>
  </si>
  <si>
    <t>Пианино модель 2 (марка "Михаил Глинка")</t>
  </si>
  <si>
    <t>акт приема-передачи от 22.11.2019 и услуг по его доставке по государственному контракту от 05.11.2019 № 2397/НС-41-9 ИГК17705596339190002820 от 22.11.2019, товарная накладная от 13.11.2019 № 1372</t>
  </si>
  <si>
    <t>Аккордеон "Юпитер-3"</t>
  </si>
  <si>
    <t>Договор поставки от 30.01.2019 № 442, товарная накладная от 30.01.2019 № 365</t>
  </si>
  <si>
    <t xml:space="preserve">МБОУДО "Детская музыкальная школа № 2 п.Козыревск"
</t>
  </si>
  <si>
    <t>Стеллаж архивный (17 шт)</t>
  </si>
  <si>
    <t>Стеллаж архивный (41 шт)</t>
  </si>
  <si>
    <t>МКУ "Управление делами администрации Усть-Камчатского муниципального района"</t>
  </si>
  <si>
    <t>1024101219548
14.09.2001</t>
  </si>
  <si>
    <t>Постановление администрации Усть-Камчатского муниципального района от 25.02.2011 № 134</t>
  </si>
  <si>
    <t>Постановление администрации Усть-Камчатского  муниципального района от 19.06.2001 № 125</t>
  </si>
  <si>
    <t>1024101222320
28.11.2018</t>
  </si>
  <si>
    <t xml:space="preserve">
Постановление Главы Усть-Камчатского районного муниципального образования  № 259 от 19.12.2001</t>
  </si>
  <si>
    <t>1024101218591
09.06.2012</t>
  </si>
  <si>
    <t>Постановление администрации Усть-Камчатского  муниципального района от 25.02.2011 № 127</t>
  </si>
  <si>
    <t xml:space="preserve">
Постановление администрации Усть-Камчатского муниципального района от 07.08.2012 № 352</t>
  </si>
  <si>
    <t>1024101218448
14.09.2001</t>
  </si>
  <si>
    <t>Постановление ГлавыУсть-Камчатского муниципального образования от 28.04.2001 № 87</t>
  </si>
  <si>
    <t>Постановление Совета народных депутатовУсть-Камчатского  района от 14.08.2001 № 183</t>
  </si>
  <si>
    <t>1024101219130
18.07.2012</t>
  </si>
  <si>
    <t>Постановление администрации Усть-Камчатского муниципального района № 133 от 25.02.2011</t>
  </si>
  <si>
    <t xml:space="preserve">1134177000033
10.01.2013
</t>
  </si>
  <si>
    <t>Постановление Администрации Усть-Камчатского муниципального района от 24.12.2012 № 575</t>
  </si>
  <si>
    <t>1034100942336
29.01.2003</t>
  </si>
  <si>
    <t xml:space="preserve">1024101221484 от 09.10.1998
</t>
  </si>
  <si>
    <t>Закон Российской Федерации от 06.07.1991 № 1550-1, Постановление ВС РСФСР от 06.07.1991 № 1551-1</t>
  </si>
  <si>
    <t>Решение Совета народных депутатов Усть-Камчатского муниципального района № 456 от 24.06.2009</t>
  </si>
  <si>
    <t>1024101224135
06.12.2002</t>
  </si>
  <si>
    <t xml:space="preserve">
Постановление Главы Усть-Камчатского районного муницпального образования от 23.03.2001 № 46</t>
  </si>
  <si>
    <t xml:space="preserve">1024101223849 от 10.12.2002
</t>
  </si>
  <si>
    <t>Закон Камчатской области о местном самоуправлении, о выборах депутатов представительных органов и должностных лиц местного самоуправления № 41 от 24.06.1996</t>
  </si>
  <si>
    <t>684400, Камчатский край, Усть-Камчатский район, п. Ключи, ул. Нагорная, дом 15</t>
  </si>
  <si>
    <t xml:space="preserve">Постановление администрации Усть-Камчатского мунципального образования от23.03.2001 № 47,
</t>
  </si>
  <si>
    <t>1124177000826
16.04.2012</t>
  </si>
  <si>
    <t>Постановление Администрации Усть-Камчатского муниципального района от 12.07.2011 № 382</t>
  </si>
  <si>
    <t xml:space="preserve">1184101004581 от 25.09.2018
</t>
  </si>
  <si>
    <t>1194101000796 от 13.02.2019</t>
  </si>
  <si>
    <t>Постановление Главы Усть-Камчатского муниципального района от 01.11.2007 № 307/1</t>
  </si>
  <si>
    <t>1194101006219, от 24.12.2019</t>
  </si>
  <si>
    <t xml:space="preserve">1024101222562 от 05.12.2002
</t>
  </si>
  <si>
    <t>Решение Совета народных депутатов Усть-Камчатского муниципального образования от 17.04.2002 № 100</t>
  </si>
  <si>
    <t xml:space="preserve">1024101221253 от 02.12.2002
</t>
  </si>
  <si>
    <t xml:space="preserve">Муниципальное КАЗЕННОЕ учреждение  "Дирекция по строитльству Усть-Камчатского муниципального района"
</t>
  </si>
  <si>
    <t xml:space="preserve">1154177002210
30.10.2015                       </t>
  </si>
  <si>
    <t xml:space="preserve">1084141001207 от 02.07.2008
</t>
  </si>
  <si>
    <t>Постановление Главы администрации Усть-Камчатского муниципального района от 24.06.2008 № 239</t>
  </si>
  <si>
    <t>Муниципальное казенное учреждение"Управление по обеспечению безопасности жизнедеятельности населения, единой диспетчерской службы и  материальн-технического обеспечения администрации Усть-Камчатского муниципального района"
МКУ</t>
  </si>
  <si>
    <t>Постановление Администрации Усть-Камчатского муниципального района от 25.10.2011 № 545</t>
  </si>
  <si>
    <t>1024101219460
09.11.2001</t>
  </si>
  <si>
    <t>Постановление Главы Усть-Камчатского районного муниципального образования от 14.08.2001 № 181</t>
  </si>
  <si>
    <t>Постановление Главы Усть-Камчатского районного муниципального образования от 21.08.2003 № 170</t>
  </si>
  <si>
    <t>Постановление Главы Усть-Камчатского районного муниципального образования от 28.05.2001 № 98</t>
  </si>
  <si>
    <t>Подвижные занятия  (с Кинектом) «Играй и развивайся»</t>
  </si>
  <si>
    <t>Компьютер Galatec Pro i5 7400/GTX1060 3 Gb</t>
  </si>
  <si>
    <t>Договор № ПРЗАКФ50-19-00186 розничной купли-продажи от 28.02.2019, счет ПРЗАКФ50-19-00198 от 28.02.2019</t>
  </si>
  <si>
    <t>МКУ «Управление делами администрации Усть-Камчатского района»</t>
  </si>
  <si>
    <t>Камера CleverMic1012w актовый зал</t>
  </si>
  <si>
    <t>Договор  поставки товаров № 2805 от 04.03.2019, счет на оплату № 553 от 01.03.2019</t>
  </si>
  <si>
    <t xml:space="preserve">Средство активной защиты информации Соната ИП1 в комплекте (секретный отдел)                                                                  (В составе: Соната ИП1 блок электропитания и управления – 16800,00 руб, ответвитель – 2 шт, 264 руб, кабель канал – 5 шт – 150 руб, клей УФ отверждения – 1260,00 руб, фиксатор вибровозбудителей тип5 – 2 шт – 504 руб, фиксатор вибровозбудителей тип4 – 4 шт – 1008,00 руб, фиксатор тип10 – 2 шт – 504 руб, генератор-вибровозбудитель – 5 шт – 24000,00 руб, кабель с разъемом код 861 – 6 шт – 1512,00 руб, кабель магистральный код 845 – 1260,00 руб,  соната-РЗ.1 средство активной защиты информации от утечки за счет ПЭМИН – 21600,00 руб, лицензия на право использования антивирусное – 20000,00 руб.) </t>
  </si>
  <si>
    <t>Договор № 29/19 от 14.05.2019, счет на оплату № 275 от 15.05.2019</t>
  </si>
  <si>
    <t>Комплекс технических средств голосового оповещения населения с. Крутоберегово</t>
  </si>
  <si>
    <t>Контракт № 0138600001619000071-01 от 13.06.2019, акт о приемке выполненных работ № 1 от 20.08.2019</t>
  </si>
  <si>
    <t>Электрокотел ZOTA Lux 60</t>
  </si>
  <si>
    <t>Договор  № б/н от 10.10.2019, счет-фактура № 1633 от 12.10.2019</t>
  </si>
  <si>
    <t xml:space="preserve"> Муниципальный контракт специализированный жилищный фонд для детей сирот № 2 от 10.07.2014, № 41-41-01/032/2014-004  от 21.08.2014 </t>
  </si>
  <si>
    <t>41:09:0010110:1742</t>
  </si>
  <si>
    <t xml:space="preserve">Моноблок Acer Aspire C27-865 27      Full HD i5 8250U (1.6)/4Gb/1Tb 5.4k/SSD128Gb/MX130 2Gb/CR/Windows 10/CR/Windows 10
Home/GbitEth/WiFi/BT/135W/клавиатура/мышь/серебристый/черный 1920х1080
</t>
  </si>
  <si>
    <t>Договор на поставку товара от 18.10.2019 № 90,  товарная накладная  от 18.10.2019 № 241</t>
  </si>
  <si>
    <t xml:space="preserve">Интерактивная доска SMART Board SBM680 с пассивным лотком </t>
  </si>
  <si>
    <t>Фортепиано Yamaha M2SDW</t>
  </si>
  <si>
    <t>МБУДО «Детская школа искусств» п. Усть-Камчатск</t>
  </si>
  <si>
    <t xml:space="preserve">Система видеонаблюденияв составе:
1.DHI-NVR5216-4KS2. Видеорегистратор IP 16-ти канальный 4K (1 штука)
2.Жесткий диск для CBH 3.5 6TB Seagate SkyHawk (2 штуки)
3.Монитор GL27 BenQ 27 дюймов (1 штука)
4.DH-PFS4220-16P-250. Управляемый 16 портовый сетевой POE коммутатор 2-го уровня; 16 POE портов;Uplink 2 порта RJ-45-1GB (1 штука)
5.DH-IPC-HDBW2221RP-VFS. Камера  IP Купольная антивандальная 1080P ; 1/3 2Мп    CMOS; вариофокальный объектив: 2.7-12мм (4 штуки)
6.DH-IPC-HFW2231TP-VFS.  Видеокамера  IP 2 Мп уличная; 1/3 CMOS матрица; 1080P-25к/с; объектив: 2.7-12мм (4 штуки)
7.Шкаф напольный 19-дюймовый в сборе (1 штука)
8.UPS 1500VA Ippon Smart Winner 1500E LCD+ComPort+защита телефонной линии (1 штука)
</t>
  </si>
  <si>
    <t xml:space="preserve">242 450,00
1). 28 250,00
2). 33 000,00
3). 17 800,00
4). 32 800,00
5). 39 200,00
6). 43 000,00
7). 24 600,00
8). 23 800,00
</t>
  </si>
  <si>
    <t>Фортепиано Yamaha M2SDW красное</t>
  </si>
  <si>
    <t xml:space="preserve">Договор поставки от 25.02.2019 № 2, товарная накладная от 25.02.2019 
№ 2
</t>
  </si>
  <si>
    <t>Контракт на поставку товара от 09.01.2019 № 0901, товарная накладная от 28.02.2019 № 18/19</t>
  </si>
  <si>
    <t>Договор поставки от 06.11.2019 № 128, товарная накладная от 06.11.2019 № 137</t>
  </si>
  <si>
    <t>Пианино модель 2 (Марка «Михаил Глинка»)</t>
  </si>
  <si>
    <t>Акт приема-передачи пианино от 25.12.2019 № 8 и услуг по его доставке по государственному контракту от 05.11.2019 № 2397/НС- 41- 9 ИГК 17705596339190002820, товарная накладная от 13.11.2019 № 1369</t>
  </si>
  <si>
    <t>МБУ"Культурно-исторический центр "Нижнекамчатский острог"</t>
  </si>
  <si>
    <t xml:space="preserve">Оперативное управление                            </t>
  </si>
  <si>
    <t>Распоряжение Министрерства имущественных и земельных отношений Камчатского края от 31.07.2012 № 656-р, акт приема-передачи от 07.08.2012, регистрация № 41:09:0010107:1507-41/008/2019-2  от 13.12.2019</t>
  </si>
  <si>
    <t xml:space="preserve">Распоряжение Министрерства имущественных и земельных отношений Камчатского края от 31.07.2012 № 656-р, акт приема-передачи от 07.08.2012, регистрация № 41:09:0010107:1490-41/008/2019-2  от 13.12.2019 </t>
  </si>
  <si>
    <t>Распоряжение Министрерства имущественных и земельных отношений Камчатского края от 31.07.2012 № 656-р, акт приема-передачи от 07.08.2012, регистрация № 41:09:0010107:1488-41/014/2020-2  от 20.01.2020</t>
  </si>
  <si>
    <t>Распоряжение Министрерства имущественных и земельных отношений Камчатского края от 31.07.2012 № 656-р, акт приема-передачи от 07.08.2012, регистрация № 41:09:0010107:1496-41/014/2020-2  от 23.01.2020</t>
  </si>
  <si>
    <t>Нежилое помещение на 1-ом подъеме</t>
  </si>
  <si>
    <t>Российская Федерация, Камчатский край, Усть-Камчатский муниципальный район, 1-й подъем, помещение 1</t>
  </si>
  <si>
    <t>Российская Федерация, Камчатский край, Усть-Камчатский муниципальный район, 1-й подъем, помещение 2</t>
  </si>
  <si>
    <t>Постановлениеадминистрации Ключевского сельского поселения  от 24.12.2019 № 365 "О безвозмездной передаче муниципального имущества Ключевского сельского поселения в собственность УКМР", акт приема-передачи от 24.12.2019, регистрация № 41:09:0010110:1742-41/014/2020-2 от 27.03.2020</t>
  </si>
  <si>
    <t>Северная</t>
  </si>
  <si>
    <t>41:09:0010110:1525</t>
  </si>
  <si>
    <t>Постановлениеадминистрации Ключевского сельского поселения  от 24.12.2019 № 365 "О безвозмездной передаче муниципального имущества Ключевского сельского поселения в собственность УКМР", акт приема-передачи от 24.12.2019, регистрация № 41:09:0010110:1525-41/014/2020-2 от 27.03.2020</t>
  </si>
  <si>
    <t>Гараж пожарного поста</t>
  </si>
  <si>
    <t>Камчатский край, Усть-Камчатскй район, с. Крутоберегово, ул. Юбилейная</t>
  </si>
  <si>
    <t>41:09:0010104:759</t>
  </si>
  <si>
    <t>ООО "КИТЦ" контракт СТ/ОП-18-88 от 04.05.2018</t>
  </si>
  <si>
    <t>ООО "Ника, договор № 23 от 27.02.2019</t>
  </si>
  <si>
    <t>Интерактивный комплект: (проектор EPSON 685Wi,  маркерная доска)
Инвентарный номер (101340700422)</t>
  </si>
  <si>
    <t>Интерактивный комплект: (проектор EPSON 685Wi,  маркерная доска)
Инвентарный номер (101340700424)</t>
  </si>
  <si>
    <t>Интерактивный стол 31 (101340700440)</t>
  </si>
  <si>
    <t>Интерактивный комплекс (201941013400001)</t>
  </si>
  <si>
    <t>Договор от 09.10.2019 № 1-7170</t>
  </si>
  <si>
    <t>Мини-котельная № 34  Детский лагерь "В сопках"</t>
  </si>
  <si>
    <t xml:space="preserve">Постановление администрации УКМР № 231 от 15.05.2019 "О передаче имущества из муниципальной собственности УКСП в собственность УКМР" </t>
  </si>
  <si>
    <t>1. Приказ УИЗО от 22.04.2019 № 131 "О включении объекта недвижимого имущества в реестр УКМР"                    2. Постановление администации УКМР от 26.04.2019 № 212 "О прекращении МАУ УКМР "Дирекция по строительству" права ПБП на ЗУ</t>
  </si>
  <si>
    <t>п.3 ст.3.1 ФЗ "О введении в действие Земельного кодекса РФ № 137-ФЗ от 25.10.2001, регистрация №  41:09:0010101:437-41/014/2019-2  от 11.04.2019</t>
  </si>
  <si>
    <t>Договор №ПТ 440 от 25.05.2017, товарная накладная № ЦБ-214 от 31.07.2017</t>
  </si>
  <si>
    <t>Передано по остаткам с Управления образования на начало 2012</t>
  </si>
  <si>
    <t>Договор поставки № 26/07-2 от 26.07.2012, товарная накладная № 71 от 08.08.2012</t>
  </si>
  <si>
    <t>Акт приема-передачи  ОС № КУ000010 от 01.08.2012г.</t>
  </si>
  <si>
    <t xml:space="preserve">Акт приема-передачи групп УО000009 от 20.07.2016 </t>
  </si>
  <si>
    <t>Договор № 75 от 20.07.2016, накладная № 2186 от 21.07.2015</t>
  </si>
  <si>
    <t>Муниципальный контракт № 0138300003814000137-0207765-01 от 02.12.2014, накладная № 15 от 21.02.2015</t>
  </si>
  <si>
    <t>Договор № 57591-2018П от 22.06.2018, товарная накладная № 57591 от 09.07.2018</t>
  </si>
  <si>
    <t xml:space="preserve">Российская Федерация, Камчатский край, Усть-Камчатский муниципальный район, бывший населенный пункт Нижне-Камчатск, территория базы отдыха </t>
  </si>
  <si>
    <t>Российская Федерация, Камчатский край, Усть-Камчатский муниципальный район, территория базы отдыха, дом 3 (Нижне-Камчатск)</t>
  </si>
  <si>
    <t>Российская Федерация, Камчатский край, Усть-Камчатский муниципальный район, территория базы отдыха, дом 4  (Нижне-Камчатск)</t>
  </si>
  <si>
    <t>Российская Федерация, Камчатский край, Усть-Камчатский муниципальный район, территория базы отдыха, дом 5  (Нижне-Камчатск)</t>
  </si>
  <si>
    <t>Российская Федерация, Камчатский край, Усть-Камчатский муниципальный район, территория базы отдыха, дом 6 (Нижне-Камчатск)</t>
  </si>
  <si>
    <t>Российская Федерация, Камчатский край, Усть-Камчатский муниципальный район, территория базы отдыха, дом 7  (Нижне-Камчатск)</t>
  </si>
  <si>
    <t xml:space="preserve"> МБДОУ № 40 детский сад  "Золотой ключик" п. Ключи-1
</t>
  </si>
  <si>
    <t xml:space="preserve"> МБОУ средняя школа № 6    п. Козыревск
</t>
  </si>
  <si>
    <t>Инсинератор
Инвентарный номер (1013412150001)</t>
  </si>
  <si>
    <t>Накладная №4 от 20.11.2015</t>
  </si>
  <si>
    <t>Вольер для содержания безнадзорных животных 2-х секционный
Инвентарный номер (1013607200006 )</t>
  </si>
  <si>
    <t>Накладная №64 от 21.10.2015</t>
  </si>
  <si>
    <t>Вольер для содержания безнадзорных животных 3-х секционный
Инвентарный номер (1013607200007 )</t>
  </si>
  <si>
    <t>Моноблок ASUS V241ICUK-BA222T Intel i5-8250U/4 Gb/1Tb/23.8"non-touch/UMA/non DVDRW/WL KB mouse/Win 10/Blask
Инвентарный номер (201851012400165)</t>
  </si>
  <si>
    <t xml:space="preserve">Постановление Верховного Совета РФ от 27.12.1991 №3020-1, регистрация  № 41-41-01/019/2008-304  от 11.06.2008 </t>
  </si>
  <si>
    <t xml:space="preserve">Постановление Верховного Совета РФ № 3020-1 от 27.12.1991, регистрация № 41-41-01/007/2007-924  от 23.08.2007
</t>
  </si>
  <si>
    <t>67 514,00</t>
  </si>
  <si>
    <t xml:space="preserve">Шкаф холодильный.ШХ-0,5
</t>
  </si>
  <si>
    <t>Шкаф морозильный СВ 105 S
Инвентарный номер (41012600140)</t>
  </si>
  <si>
    <t>Российская Федерация, Камчатский край, Усть-Камчатский район, бывший населенный пункт Нижнекамчатск.</t>
  </si>
  <si>
    <t>41:09:0010101:454</t>
  </si>
  <si>
    <t>п.3 ст.3.1 ФЗ "О введении в действие Земельного кодекса РФ № 137-ФЗ от 25.10.2001, регистрация № 41:09:0010101:454-41/014/2020-2 от 26.03.2020</t>
  </si>
  <si>
    <t>Камчатский край, Усть-Камчатский район, п. Усть-Камчатск, ул. Кооперативная</t>
  </si>
  <si>
    <t>Снегоуборщик "Cub Cadet" 31AY5EVX603 XS3 66 SWE</t>
  </si>
  <si>
    <t>Контракт на поставку товара от 18.02.2020 № 11, товарная накладная от 02.03.2020 № 5</t>
  </si>
  <si>
    <t>Шкаф кухонный для хранения кухонного инвентаря, посуды из нерж. Стали (двери купе) ШК-90/50, габариты, мм. 900х500х1700</t>
  </si>
  <si>
    <t>Договор поставки от 23.01.2020 № 8, товарная накладная от 23.01.2020 № 8</t>
  </si>
  <si>
    <t>Шкаф кухонный для хранения кухонного инвентаря, посуды из нерж. Стали (двери купе) ШК-120/50, габариты, мм.1200х500х1700</t>
  </si>
  <si>
    <t>Договор поставки от 23.01.2020 № 8, товарная накладная от 23.01.2020 № 9</t>
  </si>
  <si>
    <t>Грузоблочный Батерфляй с легким стартом</t>
  </si>
  <si>
    <t>Договор поставки товара от 31.07.2019 № 47, товарная накладная от 30.08.2019 № 314</t>
  </si>
  <si>
    <t>Договор поставки товара от 08.04.2019 № 40, товарная накладная от 30.08.2019 № 313</t>
  </si>
  <si>
    <t>Стойка домкратная для пауэрлифтинга со скамьей и страховочными упорами</t>
  </si>
  <si>
    <t xml:space="preserve">Автомобиль UAZ PATRIOT
2019 год выпуска, идентификационный номер ХТТ316300L1013100,цвет кузова – зеленый металлик, модель, номер двигателя – ХТТ0409051К3039163
</t>
  </si>
  <si>
    <t>Контракт № 0138600001620000015-01 от 23.03.2020, счет-фактура № 138 от 16.04.2020, счет на оплату № 246 от 16.04.2020, акт приема-передачи товара (автомобиля) от 16.04.2020</t>
  </si>
  <si>
    <t>Моноблок 23,8»Lenovo IdeaCentre А340 24IWL</t>
  </si>
  <si>
    <t>Контракт на поставку оргтехники для обеспечения деятельности № 22 от 28.04.2020, товарная накладная № 213 от 28.04.2020</t>
  </si>
  <si>
    <t xml:space="preserve">Ленина </t>
  </si>
  <si>
    <t xml:space="preserve">  41:09:0010114:2151</t>
  </si>
  <si>
    <t xml:space="preserve">  41:09:0010114:2152</t>
  </si>
  <si>
    <t xml:space="preserve">  41:09:0010114:2153</t>
  </si>
  <si>
    <t xml:space="preserve">  41:09:0010114:2154</t>
  </si>
  <si>
    <t xml:space="preserve">  41:09:0010114:2158</t>
  </si>
  <si>
    <t xml:space="preserve">  41:09:0010114:2159</t>
  </si>
  <si>
    <t xml:space="preserve">  41:09:0010114:2160</t>
  </si>
  <si>
    <t xml:space="preserve">  41:09:0010114:2155</t>
  </si>
  <si>
    <t xml:space="preserve">  41:09:0010114:2156</t>
  </si>
  <si>
    <t xml:space="preserve">  41:09:0010114:2157</t>
  </si>
  <si>
    <t xml:space="preserve">  41:09:0010114:2162</t>
  </si>
  <si>
    <t xml:space="preserve">  41:09:0010114:2164</t>
  </si>
  <si>
    <t>1. Постановление администрации УКМР от 01.11.2018 № 427 "О предоставлении ЗУ Управлению образования, культуры, спорта, молодежной политики и туризма администрации Усть-Камчатского муниципального района - МКУ для эксплуатации здания Церкви Успения Божьей Матери и создании историко-этнографического комплекса"                                                                                                                    2. Приказ УИЗО от 07.10.2019 № 403 "О внесении изменений в Реестр УКМР"                                                                      3. Постановление администрации УКМР от 31.03.2020 № 198 "Об упорядочении использования ЗУ 01:25 и ЗУ 01:454" (Из ЗУ 01:25 образован ЗУ 01:454 площадью 14405)                                                                                                              4. Постановление администрации УКМР от 27.04.2020 № 237 "Об упорядочении использования ЗУ"</t>
  </si>
  <si>
    <t>Постановление администрации УКМР от 27.04.2020 № 238 "Об упорядочении использования ЗУ 07:16 и 07:1813"</t>
  </si>
  <si>
    <t>41:09:0010107:1813</t>
  </si>
  <si>
    <t>Камчатский край,Усть-Камчатский район, п. Козыревск, ул. Белинского,7 (для эксплутации здания школы и здания столовой)</t>
  </si>
  <si>
    <t>Камчатский край,Усть-Камчатский район, п. Козыревск (для эксплутации здания школы и здания столовой (ЛЭП))</t>
  </si>
  <si>
    <t>п.3 ст.3.1 ФЗ "О введении в действие Земельного кодекса РФ № 137-ФЗ от 25.10.2001, регистрация № 41:09:0010107:1813-41/014/2019-1 от 09.10.2019</t>
  </si>
  <si>
    <t>МБОУ "Средняя школа № 6 п. Козыревск"</t>
  </si>
  <si>
    <t>п.3 ст.3.1 ФЗ "О введении в действие Земельного кодекса РФ № 137-ФЗ от 25.10.2001, регистрация № 41-41-01/006/2010-784 от 14.01.2011</t>
  </si>
  <si>
    <t xml:space="preserve">Постановление Верховного Совета РФ № 3020-1 от 27.12.1991, регистрация № 41-41-01/020/2008-167  от 27.06.2008 
</t>
  </si>
  <si>
    <t>Камчатский край, Усть-Камчатский район, п. Ключи, ул. Красноармейская, 5-а</t>
  </si>
  <si>
    <t>МОУ "Средняя школа  № 4 п. Ключи"</t>
  </si>
  <si>
    <t>41:09:0010110:25</t>
  </si>
  <si>
    <t xml:space="preserve">п.3 ст.3.1 ФЗ "О введении в действие Земельного кодекса РФ № 137-ФЗ от 25.10.2001, регистрация № 41-41-01/041/2009-040  от 24.09.2009 </t>
  </si>
  <si>
    <t>МБОУ "Средняя  школа № 4 п. Ключи"</t>
  </si>
  <si>
    <t>Камчатский край, Усть-Камчатский район, п. Усть-Камчатск, ул. Горького, д.53</t>
  </si>
  <si>
    <t>Камчатский край, Усть-Камчатский район, п. Усть-Камчатск,
ул. Горького, д.53</t>
  </si>
  <si>
    <t>Камчатский край, Усть-Камчатский район, п. Усть-Камчатск,
ул. 60 лет Октября, д.22</t>
  </si>
  <si>
    <t xml:space="preserve">Постановление Верховного Совета РФ № 3020-1 от 27.12.1991, регистрация  № 41-41-01/019/2008-693  от 01.09.2008
</t>
  </si>
  <si>
    <t xml:space="preserve">п.3 ст.3.1 ФЗ "О введении в действие Земельного кодекса РФ № 137-ФЗ от 25.10.2001, регистрация № 41-41-01/006/2010-788  от 14.01.2011 </t>
  </si>
  <si>
    <t>Постановление Верховного Совета РФ от 27.12.1991 №3020-1, регистрация 
№ 41-41-01/020/2008-164  от 27.06.2008</t>
  </si>
  <si>
    <t>Камчатский край, Усть-Камчатский район, п. Козыревск, пер. Гаражный, д. 4</t>
  </si>
  <si>
    <t>Камчатский край, Усть-Камчатский район, п. Козыревск, пер. 3-ий Рабочий, д. 15</t>
  </si>
  <si>
    <t>41:09:0010107:1491</t>
  </si>
  <si>
    <t>Здание "Детский сад на 90 мест" (детский сад "Солнышко")</t>
  </si>
  <si>
    <t>41:09:0010114:563</t>
  </si>
  <si>
    <t>Камчатский край, Усть-Камчатский район, п. Усть-Камчатск,
ул.60 лет Октября, д.21</t>
  </si>
  <si>
    <t xml:space="preserve">  41:09:0010114:615</t>
  </si>
  <si>
    <t>Постановление Верховного Совета РФ №3020-1 от 27.12.1991, регистрация 
№ 41-41-01/019/2008-690  от 17.09.2008</t>
  </si>
  <si>
    <t>41:09:0010114:624</t>
  </si>
  <si>
    <t xml:space="preserve">Постановление Верховного Совета РФ №3020-1 от 27.12.1991, регистрация № 41-41-01/019/2008-688  от 17.10.2008
</t>
  </si>
  <si>
    <t>41:09:0010114:3427</t>
  </si>
  <si>
    <t>41:09:0010110:1894</t>
  </si>
  <si>
    <t>Камчатский край, Усть-Камчатский район, п. Ключи, ул. Кирова, № 97</t>
  </si>
  <si>
    <t>Камчатский край, Усть-Камчатский район, п. Ключи, ул. Нагорная, №15</t>
  </si>
  <si>
    <t>Камчатский край, Усть-Камчатский район, п. Козыревск, ул.Ленинская, д.56</t>
  </si>
  <si>
    <t>Камчатский край, Усть-Камчатский район, бывший населенный пункт Нижнекамчатск</t>
  </si>
  <si>
    <t xml:space="preserve"> Постановление Верховного Совета РФ  от 27.12.1991 №3020-1, регистрация  № 41-41-01/020/2008-168  от 27.06.2008
</t>
  </si>
  <si>
    <t>Камчатский край, Усть-Камчатский район, п. Усть-Камчатск, ул.Кооперативна, 3-а</t>
  </si>
  <si>
    <t>Камчатский край, Усть-Камчатский район,п. Ключи
ул. Школьная, д. 8</t>
  </si>
  <si>
    <t>Камчатский край, Усть-Камчатский район,п. Ключи, ул. Ленина, д. 9</t>
  </si>
  <si>
    <t>Камчатский край, п. Усть-Камчатск, с. Крутоберегово, ул. Юбилейная</t>
  </si>
  <si>
    <t>Камчатский край, Усть-Камчатский район, п. Козыревск,  ул. Островского, д.1а</t>
  </si>
  <si>
    <t>Камчатский край, Усть-Камчатский район, п. Усть-Камчатск, ул. Чехова, д.3</t>
  </si>
  <si>
    <t>Камчатский край, Усть-Камчатский район, п. Козыревск, ул. Белинского, №7</t>
  </si>
  <si>
    <t>Камчатский край, Усть-Камачтский район, п. Козыревск, ул. Белинского, №7</t>
  </si>
  <si>
    <t>Муниципальный контракт на покупку недвижимого имущества от 25.12.2011 №0138300003811000103-0210492-01, запись рег 41-41-01/076/2011-552 от 25.01.2012</t>
  </si>
  <si>
    <t>Перфоратор MAKITA HR201 C19/7ДЖ</t>
  </si>
  <si>
    <t xml:space="preserve">  41:09:0010107:535</t>
  </si>
  <si>
    <t xml:space="preserve">  41:09:0010107:516</t>
  </si>
  <si>
    <t xml:space="preserve">Постановление от 28.08.2003 №175-а,  акт приемки от 15.08.2013, регистрация № 41-41-01/041/2009-401  от 22.01.2010 
</t>
  </si>
  <si>
    <t>Камчатский край, Усть-Камчатский район, пос.Козыревск, пер.3 - й Рабочий, № 19-а</t>
  </si>
  <si>
    <t xml:space="preserve"> Постановление Верховного Совета РФ от 27.12.1991 №3020-1, регистрация № 41-41-01/041/2009-049 от 08.09.2009                                 </t>
  </si>
  <si>
    <t>Бодрова</t>
  </si>
  <si>
    <t>41:09:0010114:4171</t>
  </si>
  <si>
    <t>41:09:0010114:4172</t>
  </si>
  <si>
    <t>41:09:0010114:4168</t>
  </si>
  <si>
    <t>41:09:0010114:4169</t>
  </si>
  <si>
    <t>41:09:0010114:4161</t>
  </si>
  <si>
    <t>41:09:0010114:4160</t>
  </si>
  <si>
    <t>41:09:0010114:4159</t>
  </si>
  <si>
    <t>41:09:0010114:4162</t>
  </si>
  <si>
    <t>41:09:0010114:4167</t>
  </si>
  <si>
    <t>41:09:0010114:4170</t>
  </si>
  <si>
    <t>41:09:0010114:4158</t>
  </si>
  <si>
    <t>41:09:0010114:4163</t>
  </si>
  <si>
    <t>41:09:0010114:4166</t>
  </si>
  <si>
    <t>Интерактивная песочница "Поляна" (0101361781)</t>
  </si>
  <si>
    <t>Договор поставки № 68666 от 21.06.2019, 
товарная накладная № 68666 от 02.08.2019</t>
  </si>
  <si>
    <t>МОУ "СШ № 2 п. Усть-Камчатск"</t>
  </si>
  <si>
    <t>Принтер лазерный Kyocera P4040DN (A3)</t>
  </si>
  <si>
    <t>Договор на поставку товара от 03.02.2020 № 11,
 товарная накладная от 23.03.2020 № 41</t>
  </si>
  <si>
    <t>2Б</t>
  </si>
  <si>
    <t>41:09:0010114:3101</t>
  </si>
  <si>
    <t xml:space="preserve">Машина стиральная
«LG»
</t>
  </si>
  <si>
    <t>Экран для проектора</t>
  </si>
  <si>
    <t>Интерактивный комплект с короткофокусным
 проектором 78 диагональ</t>
  </si>
  <si>
    <t xml:space="preserve">Договор поставки от 21.01.2020 
№ Н210120-2А, товарная накладная  от 21.02.2020 № 652
</t>
  </si>
  <si>
    <t xml:space="preserve">Договор поставки от 30.01.2020 
№ Н300120-5А, товарная накладная  от 03.03.2020 № 668
</t>
  </si>
  <si>
    <t>Кабинет №1 (стол с двумя тумб., шкаф-стекло) (Аппарат УК СП)</t>
  </si>
  <si>
    <t>Детский игровой комплекс ( в составе скамья металлическая на ножках,качалка балансир-средняя,качели на металлических стойках для гибкой подвески,сидение для качелей с резиновой подвеской,горка,песочница с крышками,дорожка змейка,гимнастический городок,турник тройной,бум,брусья параллельные)</t>
  </si>
  <si>
    <t>Бак-аккумулятор горячей воды (201941012400003)</t>
  </si>
  <si>
    <t>Слип-система Polaris SM 337S (в комплекте с пультом выносным и зимней опции (-30) (201941012400004)</t>
  </si>
  <si>
    <t>контракт на выполнение работ по установке бака-аккумулятора горячей воды в подвальном помещении и подачи горячей воды в пищеблок от 04.04.2020 № 0138600001620000025, акт о приемке выполненных работ от 27.05.2020 № 176</t>
  </si>
  <si>
    <t xml:space="preserve">договор поставки оборудования от 17.04.2020 № ПС-20-49, 
товарная накладная от 05.06.2020 № 192
</t>
  </si>
  <si>
    <t>Стол для настольного тенниса (101364202000005)</t>
  </si>
  <si>
    <t>Договор поставки от 30.03.2020 № 78, товарная накладная от 30.03.2020 № 78</t>
  </si>
  <si>
    <t>Постановление администрации Усть-Камчатского муниципального района от 19.05.2020 № 284 "О передаче имущества из муниципальной собственност УКСП в муниципальную собственность УКМР", акт приема-передачи № 03 от 19.05.2020</t>
  </si>
  <si>
    <t>Постановление администрации УКМР от 11.06.2020 №333 "О передаче имущества из муниципальной собственности УКСП в муниципальную собственность УКМР"</t>
  </si>
  <si>
    <t xml:space="preserve">Российская Федерация, Камчатский край, Усть-Камчатский район,                                    п. Усть-Камчатск,
ул. 1 Мая  (Кладбище, РКЗ - 66)                     </t>
  </si>
  <si>
    <t>41:09:0010105:198</t>
  </si>
  <si>
    <t>п.3 ст.3.1 ФЗ "О введении в действие Земельного кодекса РФ № 137-ФЗ от 25.10.2001, Регистрация № 41-41/001-41/002/015/2016-215/1  от 09.08.2016  </t>
  </si>
  <si>
    <t xml:space="preserve">Российская Федерация, Камчатский край, Усть-Камчатский район,                                    п. Усть-Камчатск (Кладбище, по проезду к участку 2-го подъема воды)                    </t>
  </si>
  <si>
    <t>41:09:0010114:432</t>
  </si>
  <si>
    <t>п.3 ст.3.1 ФЗ "О введении в действие Земельного кодекса РФ № 137-ФЗ от 25.10.2001, Регистрация№ 41-41/001-41/002/015/2016-214/1  от 07.09.2016  </t>
  </si>
  <si>
    <t>Российская Федерация, Камчатский край, Усть-Камчатский район, п. Усть-Камчатск</t>
  </si>
  <si>
    <t>41:09:0010114:4</t>
  </si>
  <si>
    <t xml:space="preserve">п.3 ст.3.1 ФЗ "О введении в действие Земельного кодекса РФ № 137-ФЗ от 25.10.2001, Регистрация № 41:09:0010114:4-41/001/2018-1  от 24.01.2018 </t>
  </si>
  <si>
    <t>1. Постановление администрации УКМР от 01.04.2019 № 155 "О предоставлении МБУ "Спец. Служба по вопросам похоронного дела УКМР" ЗУ                                                                                                 2. Постановление администрации УКМР от 15.07.2020 № 414 " О передаче имущества из муниципальной собственности УКСП в муниципальную собственность УКМР"</t>
  </si>
  <si>
    <t>Дизельный генератор ТТd  22TS (АД-16С-Т400-1РМ11)</t>
  </si>
  <si>
    <t>Накладная №68 от 31.05.2018</t>
  </si>
  <si>
    <t>Беседка</t>
  </si>
  <si>
    <t>Контракт на выполнение подрядных работ № 32 от 21.04.2020, акт о приемке выполненных работ № 1 от 10.07.2020</t>
  </si>
  <si>
    <t>Моноблок Lenovo IdeaCentre А340-22IWL</t>
  </si>
  <si>
    <t>договор на поставку товара № 60 от 25.06.2019, товарная накладная № 139 от 22.07.2019, акт приема-передачи от 22.07.2019 № 00000020</t>
  </si>
  <si>
    <t>ООО «Ника», договор № 60 от 25.06.2019, товарная накладная № 139 от 22.07.2019,  акт приема-передачи от 22.07.2019 № 00000021</t>
  </si>
  <si>
    <t>Ель с шишками 250 см</t>
  </si>
  <si>
    <t>договор поставки № 3854 от 13.02.2020, счет-фактура от № 53 от 24.03.2020, акт приема-передачи от 21.05.2020 № 00000004</t>
  </si>
  <si>
    <t xml:space="preserve">Моечная ванна двойная </t>
  </si>
  <si>
    <t>договор поставки № 3344 от 13.02.2020, счет-фактура от № 42 от 24.03.2020, акт приема-передачи от 21.05.2020 № 00000005</t>
  </si>
  <si>
    <t>Интерактивная песочница-стол «Алмаз мини»</t>
  </si>
  <si>
    <t>договор № 58 от 21.04.2020, товарная накладная № 171 от 18.06.2020, акт о приеме-передаче от 18.06.2020 № 00000012</t>
  </si>
  <si>
    <t>ООО «Ника» (договор поставки № 40 от 01.07.2016 г., товарная накладна № 131 от 04.07.2016 г.)</t>
  </si>
  <si>
    <t>ООО «Ника» (договор поставки № 54 от 01.06.2017 г., товарная накладная № 99 от 04.08.2017 г.)</t>
  </si>
  <si>
    <t>ООО «Ника» (договор поставки № 21 от 05.04.2017 г., товарная накладная № 48 от 06.04.2017 г.)</t>
  </si>
  <si>
    <t>ООО «Ника» (муниципальный контракт № 10 от 01.02.2018 г., товарная накладная № 83 от 12.03.2018 г.)</t>
  </si>
  <si>
    <t>ООО «Ника» (муниципальный контракт № 10 от 01.02.2019 г., товарная накладная № 83 от 12.03.2018 г.)</t>
  </si>
  <si>
    <t>(Безвозмездно) Акт приема передачи оборудования № б/н от 17.03.2015 г., Приказ Управления образования № 110-О от 17.03.2015 г.</t>
  </si>
  <si>
    <t>(Безвозмездно) Извещение № КУ000006 от 17.06.2014 г.</t>
  </si>
  <si>
    <t>(Безвозмездно) Акт  приема передачи оборудования № б/н от 20.07.2016 Распоряжение Администрации УКМР № 463-р от 20.07.2016г.</t>
  </si>
  <si>
    <t>(Безвозмездно) Акт приема передачи оборудования № б/н от 18.11.2014г.</t>
  </si>
  <si>
    <t>АО "ЮЭСК"</t>
  </si>
  <si>
    <t>1. Постановление администрации УКМР от 27.04.2020 № 238 "Об упорядочении использования ЗУ 07:16 и 07:1813"                                                                 2. Постановление администрации УКМР от 07.09.2020 № 512 "О предоставлении АО "ЮЭСК" на праве аренды ЗУ для эксплуатации объектов электросетевого хозяйства ВЛ-0,4 кВ п. Козыревск"</t>
  </si>
  <si>
    <t>41:09:0010107:1239</t>
  </si>
  <si>
    <t>Постановление Верховного совета Российской Федерации от 27.12.1991 №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собственность",регистрация № 41:09:0010107:1239-41/014/2020-1 от 11.08.2020</t>
  </si>
  <si>
    <t xml:space="preserve">Договор на поставку товара от 09.06.2020 
№ 42, товарная накладная  от 27.07.2020 № 156
</t>
  </si>
  <si>
    <t>Интерактивная мультимедийная 
трибуна СПТ- Эфир 22”</t>
  </si>
  <si>
    <t>контракт на поставку интерактивной трибуны от 11.08.2020 № 11/08/20, товарная накладная 11.09.2020 № 23</t>
  </si>
  <si>
    <t>Проектор Epson EB – 980W (202041012400011)</t>
  </si>
  <si>
    <t>Теплосчетчик ТЕРосс – ТМ 
для закрытой системы отопления Ду 100*100 в комплекте
(202041012400022)</t>
  </si>
  <si>
    <t>Многофункциональное устройство
 Kuocera M8124cidn 
(202041012400010)</t>
  </si>
  <si>
    <t>договор на поставку товара от 04.06.2020 № 38, товарная накладная от 05.06.2020 № 113</t>
  </si>
  <si>
    <t xml:space="preserve">договор на поставку товара от 08.06.2020 № 22-Т, 
товарная накладная от 27.08.2020 № 1
</t>
  </si>
  <si>
    <t>договор на поставку товара от 04.06.2020 № 38, 
товарная накладная от 05.06.2020 № 113</t>
  </si>
  <si>
    <t>договор на поставку товара от 20.07.2020 № 60,
 товарная накладная от 24.08.2020 № 160</t>
  </si>
  <si>
    <t>договор на поставку товара от 20.07.2020 № 60,
 товарная накладная от 27.07.2020 № 159</t>
  </si>
  <si>
    <t>Многофункциональное устройство
 Kuocera ECOSYS M2235dn
(202041012400023)</t>
  </si>
  <si>
    <t>Многофункциональное устройство
 Kuocera ECOSYS M2235dn
(202041012400021)</t>
  </si>
  <si>
    <t>Многофункциональное устройство
 Kuocera ECOSYS M2235dn
(202041012400020)</t>
  </si>
  <si>
    <t>Многофункциональное устройство
 Kuocera ECOSYS M2235dn
(202041012400019)</t>
  </si>
  <si>
    <t>Многофункциональное устройство
 Kuocera ECOSYS M2235dn
(202041012400018)</t>
  </si>
  <si>
    <t>Многофункциональное устройство
 Kuocera ECOSYS M2235dn
(202041012400017)</t>
  </si>
  <si>
    <t>Многофункциональное устройство
 Kuocera ECOSYS M2235dn
(202041012400016)</t>
  </si>
  <si>
    <t>Многофункциональное устройство
 Kuocera ECOSYS M2235dn
(202041012400015)</t>
  </si>
  <si>
    <t>Многофункциональное устройство
 Kuocera ECOSYS M2235dn
(202041012400014)</t>
  </si>
  <si>
    <t>Многофункциональное устройство
 Kuocera ECOSYS M2235dn
(202041012400013)</t>
  </si>
  <si>
    <t>Документ-камера DIGISDDC-10M
(202041012400005)</t>
  </si>
  <si>
    <t>Многофункциональное устройство
 Kuocera ECOSYS M2735dn
(202041012400009)</t>
  </si>
  <si>
    <t>Многофункциональное устройство
 Kuocera ECOSYS M2235dn
(202041012400008)</t>
  </si>
  <si>
    <t>Многофункциональное устройство
 Kuocera ECOSYS M2235dn
(202041012400007)</t>
  </si>
  <si>
    <t>Многофункциональное устройство
 Kuocera ECOSYS M2235dn
(202041012400006)</t>
  </si>
  <si>
    <t>Радиосистема Arthur Forty U-404C
(202041012400012)</t>
  </si>
  <si>
    <t xml:space="preserve">Мультимедийный проектор
 Casio XJ-V2, XGA, DLP </t>
  </si>
  <si>
    <t>Автомобиль УАЗ-236022</t>
  </si>
  <si>
    <t>Котел пищеварочный Abat КПЭМ-60-ОР</t>
  </si>
  <si>
    <t>Дистанционный инъектор ВВ-01
 (Инъектор ВВ-01 М) с оптическим прицелом (проф)</t>
  </si>
  <si>
    <t xml:space="preserve">гарантийное соглашение от 28.04.2020 к контракту № 0138600001620000058-002 на поставку автомобиля ИКЗ: 20341090059504109010010009001290000 от 20.04.2020,
счет-фактура от 28.04.2020 № 171
</t>
  </si>
  <si>
    <t xml:space="preserve">договор от 14.05.2020 № 0514/1поставки оборудования,
счет-фактура от 21.05.2020 № 84 
</t>
  </si>
  <si>
    <t xml:space="preserve">договор поставки от 28.07.2020 № ПК00-000316,
товарная накладная от 30.07.2020 № 269
</t>
  </si>
  <si>
    <t>214.05.2020</t>
  </si>
  <si>
    <t>Зеркальная цифровая фотокамера
Fujifilm X-T4 Kit XF 16-80mm F4R OIS WR Black</t>
  </si>
  <si>
    <t>Договор на поставку товара от 30.10.2020 № 85,
товарная накладная от 16.11.2020 № 252</t>
  </si>
  <si>
    <t xml:space="preserve">Батарейный блок Fujifilm VG-XT4 для X-T4 </t>
  </si>
  <si>
    <t>Аккумулятор Fujifilm NP-W235 X-T4</t>
  </si>
  <si>
    <t>Ноутбук для управленческого персонала Hewlett Packard ProBook 440 G7,
страна происхождения (место производства) - Китай</t>
  </si>
  <si>
    <t xml:space="preserve">контракт от 13.06.2020 № 0138600001620000097 на поставку оборудования в рамках реализации регионального проекта «Цифровая образовательная среда» национального проекта «Образование», 
счет-фактура от 26.08.2020 № 641
</t>
  </si>
  <si>
    <t>Ноутбук педагога Hewlett Packard ProBook x360 440G1,
страна происхождения (место производства) - Китай</t>
  </si>
  <si>
    <t>58 800,00</t>
  </si>
  <si>
    <t xml:space="preserve">контракт от 13.06.2020 № 0138600001620000097 на поставку оборудования в рамках реализации регионального проекта «Цифровая образовательная среда» национального проекта «Образование»,
счет-фактура от 26.08.2020 № 641
</t>
  </si>
  <si>
    <t>Интерактивный комплекс с вычислительным блоком
и мобильным креплением (Lumien 75 3840х2160 в комплекте со встраиваемым ПК Lime 15 и напольной/мобильной стойкой для панели), страна происхождения (место производства) - Китай</t>
  </si>
  <si>
    <t>МФУ НР LaserJet Pro М428fdw (принтер, сканет, копир), 
страна происхождения (место производства) - Китай</t>
  </si>
  <si>
    <t>Ноутбук мобильного класса Hewlett Packard ProBook x360 11G5,
страна происхождения (место производства) - Китай</t>
  </si>
  <si>
    <t>Интерактивный стол</t>
  </si>
  <si>
    <t xml:space="preserve">договор поставки от 02.03.2020  № Н190220-1Р-2, 
акт о приеме-передачи объектов нефинансовых активов от 03.09.2020 
№ 0000013,
товарная накладная от 15.07.2020 
№ 1076
</t>
  </si>
  <si>
    <t>Тепловентилятор LG LF-201 КТ</t>
  </si>
  <si>
    <t>договор розничной купли-продажи от 30.01.2020 № Н0000000115,
товарная накладная от 30.01.2020 № 1843</t>
  </si>
  <si>
    <t xml:space="preserve">Алюминиевая лодка В60
(в составе люк в количестве 2 шт., общей стоимостью 10 000,00
пластина 1.2х1.2 м в количестве 1 шт., общей стоимостью 3 000,00)
</t>
  </si>
  <si>
    <t>договор от 26.03.2020 № 2603-20,
 счет-фактура от 14.05.2020 № 7</t>
  </si>
  <si>
    <t>Лодочный мотор (ПЛМ Yamaha)</t>
  </si>
  <si>
    <t>договор поставки от 29.04.2020 № 3,
товарная накладная от 29.04.2020 № 3</t>
  </si>
  <si>
    <t>Надувная сцена «Ракушка»</t>
  </si>
  <si>
    <t>договор на поставку продукции от 03.08.2020 № 0308/20,
товарная накладная от 11.08.2020 № 433</t>
  </si>
  <si>
    <t>Карта УК района с земным рельефом</t>
  </si>
  <si>
    <t>договор подряда от 21.02.2020 № 2/20П,
товарная накладная от 30.03.2020 № 2287628077</t>
  </si>
  <si>
    <t xml:space="preserve">Понтонная пристань с комплектующими (Модуль понтона, 18 шт., общая стоимость 211 122,00
Соединительный элемент модуля понтона, 38 шт., общая стоимость 30 058,00
Леерная стойка, 14 шт., общая стоимость 13 286,00
Конечный коннектор для крепления леерной стойки, 24 шт., общая стоимость 18 216,00
Швартовое/якорения кольцо, 20 шт., общая стоимость 14 180,00)
</t>
  </si>
  <si>
    <t>договор поставки с предоплатой от 07.04.2020 № МСЗ-20/005,
 счет-фактура от 13.05.2020 № F00018</t>
  </si>
  <si>
    <t>41:09:0010114:4204</t>
  </si>
  <si>
    <t>41:09:0010114:4205</t>
  </si>
  <si>
    <t>41:09:0010114:4206</t>
  </si>
  <si>
    <t>Российская Федерация, Камчатский край, Усть-Камчатский район, п. Усть-Камчатск, ул. 60 лет Октября</t>
  </si>
  <si>
    <t>Хоккейная коробка 40х20 из стеклопастика
(с сетчатым ограждением на закруглениях и за воротами; с хоккейными воротами (пара))
Местоположение: Камчатский край, Усть-Камчатский район, п. Ключи</t>
  </si>
  <si>
    <t>казна</t>
  </si>
  <si>
    <t>Постановление Ключевского сельского поселения  от 25.08.2020 № 174
 "О безвозмездной передаче муниципального имущества Ключевского сельского поселения в собственность Усть-Камчатского муниципального района", актом о приеме-передаче объектов нефинансовых активов от 01.10.2020 № ПА00-000052, накладной на отпуск материалов (материальных ценностей) на сторону от 01.10.2020</t>
  </si>
  <si>
    <t>Интерактивная песочница iSandBox Smail</t>
  </si>
  <si>
    <t>Договор поставки от 15.06.2020 № ПП-1166,
товарная накладная от 10.07.2020 № ЦБ-224</t>
  </si>
  <si>
    <t>договор на поставку товара от 03.08.2020  № 61,
товарная накладная от 23.09.2020 № 230</t>
  </si>
  <si>
    <t>Планшет Samsung
Galaxy Tab S6 Lite LTE 64 GB серый
(инв 202041012400025)</t>
  </si>
  <si>
    <t>Планшет Samsung
Galaxy Tab S6 Lite LTE 64 GB серый
(инв 202041012400026)</t>
  </si>
  <si>
    <t>Планшет Samsung
Galaxy Tab S6 Lite LTE 64 GB серый
(инв 202041012400027)</t>
  </si>
  <si>
    <t>Планшет Samsung
Galaxy Tab S6 Lite LTE 64 GB серый
(инв 202041012400028)</t>
  </si>
  <si>
    <t>Планшет Samsung
Galaxy Tab S6 Lite LTE 64 GB серый
(инв 202041012400029)</t>
  </si>
  <si>
    <t>Планшет Samsung
Galaxy Tab S6 Lite LTE 64 GB серый
(инв. 202041012400030)</t>
  </si>
  <si>
    <t>Планшет Samsung
Galaxy Tab S6 Lite LTE 64 GB серый
(инв 202041012400031)</t>
  </si>
  <si>
    <t>Планшет Samsung
Galaxy Tab S6 Lite LTE 64 GB серый
(инв 202041012400032)</t>
  </si>
  <si>
    <t>Планшет Samsung
Galaxy Tab S6 Lite LTE 64 GB серый
(инв 202041012400033)</t>
  </si>
  <si>
    <t>Планшет Samsung
Galaxy Tab S6 Lite LTE 64 GB серый
(инв 202041012400034)</t>
  </si>
  <si>
    <t>Планшет графический 
Wacom Intuos M CTL-6100WLK-N Bluetooth/USB черный</t>
  </si>
  <si>
    <t>Планшет графический
 Wacom Medium (CTL-672-N)проводной USB</t>
  </si>
  <si>
    <t>Интерактивная панель Lumien в комплекте
 со встраиваемым ПК Lime 15 напольной/ мобильной  стойкой для панели
(инв 20204101240057)</t>
  </si>
  <si>
    <t>Интерактивная панель Lumien в комплекте
 со встраиваемым ПК Lime 15 напольной/ мобильной  стойкой для панели
(инв 20204101240058)</t>
  </si>
  <si>
    <t>Контракт на поставку оборудования в рамках реализации
федерального проекта «Цифровая образовательная среда» национального проекта «Образование» от 01.06.2020 № 0138600001620000086,   счет-фактура от 26.08.2020 № 642</t>
  </si>
  <si>
    <t>Ноутбук для управленческого 
персонала Hewlett Packard ProBook 440G7</t>
  </si>
  <si>
    <t>Ноутбук педагога 
Hewlett Packard ProBook x360 440G1</t>
  </si>
  <si>
    <t>Микроскоп цифровой 
Bresser Junior 40-1024x в кейсе</t>
  </si>
  <si>
    <t>Контракт на поставку от 12.08.2020 № 94, 
товарная накладная от 12.08.2020 № 219</t>
  </si>
  <si>
    <t>Ноутбук мобильного класса
Hewlett Packard ProBook x360 11G5</t>
  </si>
  <si>
    <t>Контракт на поставку оборудования в рамках реализации федерального проекта 
«Цифровая образовательная среда» национального проекта «Образование» от 01.06.2020 № 0138600001620000086, счет-фактура от 26.08.2020 № 642</t>
  </si>
  <si>
    <t>МФУ HP LaserJet Pro M 428 fdw</t>
  </si>
  <si>
    <t>Контракт на поставку оборудования в рамках реализации 
федерального проекта «Цифровая образовательная среда» национального проекта «Образование» от 01.06.2020 № 0138600001620000086, счет-фактура от 26.08.2020 № 642</t>
  </si>
  <si>
    <t>Ворота футбольные</t>
  </si>
  <si>
    <t>Договор поставки от 28.03.2019 № 78, 
товарная накладная 28.03.2019 № 78</t>
  </si>
  <si>
    <t>Тренажер жим ногами BodySolid GLPH1100</t>
  </si>
  <si>
    <t>Договор поставки спортивного инвентаря и оборудования 
для занятий физической культурой и спортом лиц с ОВЗ от 28.03.2019 № 79, товарная накладная 28.03.2019 № 79</t>
  </si>
  <si>
    <t>Акустическая система Yamaha в комплектации</t>
  </si>
  <si>
    <t>Договор поставки от 15.10.2019 № 118, 
товарная накладная 15.10.2019 № 128</t>
  </si>
  <si>
    <t>Беговая дорожка OXYGEN PLASMA III</t>
  </si>
  <si>
    <t>Договор поставки от 02.04.2020 № 76,
 товарная накладная 02.04.2020 № 76</t>
  </si>
  <si>
    <t>Робот настольный
DONIK NEWGY ROBO-PONG 2055</t>
  </si>
  <si>
    <t>Договор поставки от 02.04.2020 № 76,
товарная накладная 02.04.2020 № 76</t>
  </si>
  <si>
    <t>Шуйская гармонь АК-22 аккордеон «Юность» 26*60-II,
 размеры, мм: 355-185-405, вес, кг: 6,7</t>
  </si>
  <si>
    <t>договор поставки от 15.09.2020 № 236,
товарная накладная 15.09.2020 № 255</t>
  </si>
  <si>
    <t>Плита электрическая ЭП-4ЖШ</t>
  </si>
  <si>
    <t>договор поставки технологического оборудования  от 23.03.2020 № 4,
товарная накладная от 23.03.2020 № Ч000004238</t>
  </si>
  <si>
    <t>Овощерезка-протирка МПР-350М</t>
  </si>
  <si>
    <t>Детский спортивный комплекс
«Полоса препятствий»</t>
  </si>
  <si>
    <t>договор поставки от 05.02.2020 № 03/02-4,
 товарная накладная от 18.05.2020 № 154</t>
  </si>
  <si>
    <t>Диван-качели с навесом</t>
  </si>
  <si>
    <t>Надувной шатер «КУБ»</t>
  </si>
  <si>
    <t>договор поставки от 19.03.2020 № П137,
 товарная накладная от 15.06.2020 № 358</t>
  </si>
  <si>
    <t>Моноблок DELL Inspiron</t>
  </si>
  <si>
    <t>счет-фактура
от 28.09.2020 № СФ7-000484/1115</t>
  </si>
  <si>
    <t>Моноблок 23,8 Lenovo IdeaCentreA34024IWL, ИБП DEXP CEE-E650VA</t>
  </si>
  <si>
    <t>договор поставки от 12.05.2020 № 231, товарная накладная от 12.05.2020 № 231</t>
  </si>
  <si>
    <t>Палатка армейская Терма 2М-67
 Камуфляж (в составе:3-х слойный теплый
 пол-балансовая стоимость 38 050,00)</t>
  </si>
  <si>
    <t>контракт, заключаемый
 с единственным поставщиком
 на поставку товара
 от 24.04.2020 № 21,
 товарная накладная
 от 27.04.2020 № 1292</t>
  </si>
  <si>
    <t>Администрация Усть-Камчатского муниципального района (ГО и ЧС)</t>
  </si>
  <si>
    <t>Машина стиральная профес. LG WD-F069BD3S 
13 кг загрузка</t>
  </si>
  <si>
    <t>контракт от 24.09.2020 № Р00763 на
 поставку технологического и
 прачечного оборудования,
 счет-фактура от 30.09.2020
 № Р3009.0001</t>
  </si>
  <si>
    <t>Машина для чистки корнеплодов МОК-300</t>
  </si>
  <si>
    <t>акт от 09.10.2020 № 00000010 о
 приеме-передаче объектов
 нефинансовых активов (безвозмездно
 от МБДОУ № 13 детский сад " Солнышко")</t>
  </si>
  <si>
    <t>Дизель-генераторная установка открытого типа GMP45PX PL8905</t>
  </si>
  <si>
    <t>1. Контракт на приобретение дизельного генератора для нужд УКСП УКМР Камчатского края от 06.08.2020 № 9-ДГ
2. Счет-фактура от 16.10.2020 № 94
3. Товарная - накладная от 07.11.2020 № 52
4. Акт на выполнение работ-услуг от 07.11.2020 № 52
5. Договор на перевозку грузов автомобильным транспортом дизель-генераторных установок открытого типа GMP45PX (36 кВт) от 02.09.2020 № 14</t>
  </si>
  <si>
    <t>Пианино модели 2 (марка "Михаил Глинка")</t>
  </si>
  <si>
    <t>Распоряжение Министерства
 имущественных и земельных
 отношений Камчатского края
 от 03.12.2020 № 417-р "О безвозмездной
 передаче имущества,находящегося в
 собственности субъекта Российской
 Федерации-Камчатского края,
 в муниципальную собственность", 
акт о приеме-передачи объектов
 нефинансовых активов
 от 07.12.2020 № 00000102</t>
  </si>
  <si>
    <t>Усть-Камчатский
 муниципальный район</t>
  </si>
  <si>
    <t xml:space="preserve">
 МБУДО "ЦДОД"</t>
  </si>
  <si>
    <t xml:space="preserve"> МБУДО "ЦДОД"</t>
  </si>
  <si>
    <r>
      <rPr>
        <sz val="12"/>
        <color rgb="FFFF0000"/>
        <rFont val="Times New Roman"/>
        <family val="1"/>
        <charset val="204"/>
      </rPr>
      <t xml:space="preserve"> </t>
    </r>
    <r>
      <rPr>
        <sz val="12"/>
        <rFont val="Times New Roman"/>
        <family val="1"/>
        <charset val="204"/>
      </rPr>
      <t>МБУДО "ЦДОД"</t>
    </r>
  </si>
  <si>
    <t>МБУДО "ЦДОД"</t>
  </si>
  <si>
    <t xml:space="preserve"> МБУДО "ЦДОД"
</t>
  </si>
  <si>
    <t>Реквизиты документов-оснований возникновения  муниципального права</t>
  </si>
  <si>
    <t>Дата возникновения муниципального  права</t>
  </si>
  <si>
    <t>Камчатский край, Усть-Камчатский район, п. Усть-Камчатск, ул. Горького, д.52</t>
  </si>
  <si>
    <t>41:09:0010114:4198</t>
  </si>
  <si>
    <t xml:space="preserve">Нежилое помещение </t>
  </si>
  <si>
    <t>41:09:0010114:4199</t>
  </si>
  <si>
    <t>41:09:0010114:4212</t>
  </si>
  <si>
    <t>Нежилое помещение-гараж (морпорт)</t>
  </si>
  <si>
    <t>Машина сушильная LG TD-V1329EA4</t>
  </si>
  <si>
    <t>Муниципальное бюджетное дошкольное образовательное учреждение № 40 детский сад «Золотой ключик»</t>
  </si>
  <si>
    <t xml:space="preserve">контракт от 24.09.2020 № Р00763,
счет-фактура от 23.10.2020 
№ Р2310.0001,
акт о приеме-передаче от 18.11.2020 № 00000036
</t>
  </si>
  <si>
    <t>41:09:0010114:578</t>
  </si>
  <si>
    <t>1.Постановление администрации УКМР от 31.03.2020 № 198 "Об упорядочении использования ЗУ 01:25 и ЗУ 01:454" (Из ЗУ 01:25 образован ЗУ 01:454 площадью 14405)(Прекращено право Управлению образования и предоставлено Дирекции по строительству)
2. Постановление администрации УКМР от 22.10.2020 № 604 "О прекращении МКУ "Дирекция по строительству УКМР" права постоянного (бесрочного) пользования з/у с кадастровым номером 41:09:0010101:454"</t>
  </si>
  <si>
    <t>1. Постоянное (бессрочное) пользование от 24.09.2020 № 41:09:0010114:4204-41/014/2020-1
2. Постановление администрации УКМР от 07.10.2020 № 561 "О внесении изменений в постановление администрации УКМР от 05.05.2010 № 187 "О предоставлении МБОУ СШ " 2 з/у для эксплуатации здания школы № 2, здания гаража" в отношении з/у с кадастровым номером 41:09:0010114:9"
3. Постановление администрации УКМР от 27.10.2020 № 613 "О предоставлении МБОУ ДО "Детско-юношеская спортивная школа" поселка УК з/у с кадастровым номером 41:09:0010114:4204 в ПБП для эксплуатации спортивных сооружений, предназначенных для занятия обучающихся физической культурой и спортом"</t>
  </si>
  <si>
    <t>МБОУ ДО "Детско-юношеская спортивная школа" поселка Усть-Камчатск Усть-Камчатского района</t>
  </si>
  <si>
    <t>1.Постоянное (бессрочное) пользование от 24.09.2020 № 41:09:0010114:4205-41/014/2020-1
2.Постановление администрации УКМР от 07.10.2020 № 561 "О внесении изменений в постановление администрации УКМР от 05.05.2010 № 187 "О предоставлении МБОУ СШ " 2 з/у для эксплуатации здания школы № 2, здания гаража" в отношении з/у с кадастровым номером 41:09:0010114:9"</t>
  </si>
  <si>
    <t>1. Постоянное (бессрочное) пользование от 24.09.2020 № 41:09:0010114:4206-41/014/2020-1
2. Постановление администрации УКМР от 07.10.2020 № 561 "О внесении изменений в постановление администрации УКМР от 05.05.2010 № 187 "О предоставлении МБОУ СШ " 2 з/у для эксплуатации здания школы № 2, здания гаража" в отношении з/у с кадастровым номером 41:09:0010114:9"</t>
  </si>
  <si>
    <t>МБОУ средняя  школа № 2</t>
  </si>
  <si>
    <t>1. Постановление о предоставлении ЗУ от 28.01.2019 № 31 в постоянное (бессрочное) пользование МКУ "Усть-Камчатский Центр культуры и досуга" для эксплуатации базы отдыха, регистрация № 41:09:0010101:290-41/014/2019-2 от 11.02.2019  
2. Приказ УИЗО от 20.11.2019 № 478 "О внесении изменений в реестр УКСП в отношении ЗУ"                                                                    
3. Постановление администрации УКМР от 07.11.2019 № 517 "О прекращении МКУ "Усть-Камчатский центр культуры и досуга" права на постоянное (бессрочное) пользование) земельными участками                                                                  4. Постановление администрации УКМР от 19.12.2019 № 608 "О передаче имущества из собственности УКСП в собственность УКМР"                                                                                                                                                   
5. Постановление администрации УКМР от 14.02.2020 № 103 "О предоставлении МБУ "Культурно-исторический центр "Нижнекамчатский острог" ЗУ в постоянное (бессрочное) пользование"
6. Постановление администрации УКМР от 19.11.2020 № 640 "О прекращении МБУ "Нижнекачатский острог" права (бессрочного) пользования з/у с кадастровым номером 41:09:0010101:289 и его предоставлении МБУДО "ЦДОД" в постоянное (бессрочное) пользование"</t>
  </si>
  <si>
    <t>Передача в Козыревск</t>
  </si>
  <si>
    <t>41:09:0010114:2165</t>
  </si>
  <si>
    <t>Договор б/н от 01.05.2008 "О закреплении муниципального имущества на праве хозяйственного ведения"</t>
  </si>
  <si>
    <t>Реестр муниципального имущества Усть-Камчатского муниципального района
по состоянию на 01.01.2021</t>
  </si>
  <si>
    <t xml:space="preserve">Казна
</t>
  </si>
  <si>
    <t>п.3 ст.3.1 ФЗ "О введении в действие Земельного кодекса РФ № 137-ФЗ от 25.10.2001,
свидетельство о регистрации собственности        от 06.06.2014 41 АВ 205641, запись рег. №41-41-04/003/2014-127</t>
  </si>
  <si>
    <t>Реестр муниципального имущества Усть-Камчатского муниципального района по состоянию на 01.01.2021</t>
  </si>
  <si>
    <t>Казна
Договор безвозмездного пользования от 31.07.2020 № 05</t>
  </si>
  <si>
    <t>КГКУ "Центр обеспечения действий по гражданской обороне" на праве безвозмездного пользования"</t>
  </si>
  <si>
    <t>ООО "Дальневосточный Меридиан"</t>
  </si>
  <si>
    <t xml:space="preserve">Казна, 
 Договор аренды недвижимого имущества № 19-05/2017 от 19.05.2017, регистрация № 41:09:0010107:1530-41/001/2017-3 от 13.09.2017 </t>
  </si>
  <si>
    <t>ПАО "Сбербанк России"</t>
  </si>
  <si>
    <t>ООО "Чистый край"</t>
  </si>
  <si>
    <t xml:space="preserve">Казна, 
Договора аренды муниципального имущества
Усть-Камчатского муниципального района № 01 от 14.02.2020 , регистрация № 41:09:0010101:440-41/014/2020-2  от 27.03.2020
</t>
  </si>
  <si>
    <t>МКУ «Информационный медиацентр» Усть-Камчатского сельского поселения</t>
  </si>
  <si>
    <t>Договор поставки № б/н от 12.09.2019, счет на оплату № 423871 от 12.09.2019</t>
  </si>
  <si>
    <t xml:space="preserve">Цифровая фотокамера с комплектующими NIKON D750 AF 24-120mm VR                                                                   (В составе: перчатки фотографа Kenko – 2290,00 руб, карта память SanDisk – 4950,00 руб, набор для ухода за оптикой – 2500,00 руб, аккумулятор Fujiitsu HR-3UTHCEU(2B) – 2 шт – 1800,00 руб, карта память – 950,00 руб, вспышка – 39950,00 руб, светофильтр – 4450,00 руб, кистевой ремень – 3290,00 руб, фотосумка – 2450,00 руб, крышка для объектива – 1260,00 руб, влажные одноразовые салфетки для ухода за оптикой упаковка – 1600,00 руб, рюкзак – 1520,00 руб, чехол для карт памяти – 990,00 руб, жилет lowerpoSgF – 4990,00 руб, пульт ДУ для цифровых и зеркальных фотоаппаратов – 1390,00 руб, цифровая фотокамера – 138990,00 руб, цифровая беспроводная система – 15001,00 руб, аккумулятор Nicon EN-EL15B – 4850,00 руб, доставка по РФ – 8800,00 руб.) </t>
  </si>
  <si>
    <t>Договор  поставки № 04092019 от 04.09.2019, счет-фактура № 3337 от 10.09.2019, товарная накладная № 3337 от 10.09.2019</t>
  </si>
  <si>
    <t>Квадрокоптер DJI Mavic 2 Pro (+пульт Smart Controller)                                                                                   (В составе: аккумулятор DJI Mavic 2 Intelligent Flight Battery (Part2) – 3 шт – 35370,00 руб, защитный кейс DJI Mavic 2 Protector Case (Part2) – 1 шт – 9990,00 руб, карта памяти Samsung micro SDXC PRO Plus 12GB 95MB/s+SD adapter (MB-MD 128DA/RU) – 1 шт – 6990,00 руб, Квадрокоптер DJI Mavic 2 Pro +пульт Smart Controller – 1 шт – 169915,00 руб, посадочный коврик PGYTECH 55CM landing pad for Drones P-GM-101 – 1 шт – 990,00 руб)</t>
  </si>
  <si>
    <t>Договор поставки № 31256 от 01.03.2019, товарная накладная № 31256 от 08.03.201</t>
  </si>
  <si>
    <t>Видеокамера для подводной съемки                                  (В составе: бокс для подводной съемки – 4490,00 руб, крепление-адаптер для стойки микрофона – 790,00 руб, крепление на трубу/раму диаметром 3,5 см на 6,35 см – 1490,00 руб, монопод телескопический – 3590,00 руб, набор аксессуаров Travel GoPro AKTTR-001- 0,00 руб, пульт дистанционного управления – 6490,00 руб, флеш карта micro SDXC 128 GB -  5490,00 руб, камера GoPro HERO7 – 34990,00 руб)</t>
  </si>
  <si>
    <t>Договор № б/н на изготовление мебели от 26.06.2019, счет на оплату № 12 от 26.06.2019</t>
  </si>
  <si>
    <t xml:space="preserve">Шкаф 4х дверный </t>
  </si>
  <si>
    <t>Договор поставки № б/н от 27.05.2019, счет на оплату № 396217 от 27.05.2019</t>
  </si>
  <si>
    <t>Штатив для видеокамеры Manfrotto 755CX3</t>
  </si>
  <si>
    <t xml:space="preserve"> МКУ " Централизованная бухгалтерия" Усть-Камчатского сельского поселения</t>
  </si>
  <si>
    <t>Договор 2665 от 31.01.2017, Накладная 1-00047664 от 06.02.2017</t>
  </si>
  <si>
    <t>Сервер SERVER R11C2 OLDI Computers 0461884
Инвентарный номер (ЦБ101342017001)</t>
  </si>
  <si>
    <t xml:space="preserve"> МКУ  "Информационный медиацентр" УКСП</t>
  </si>
  <si>
    <t xml:space="preserve">Товарная накладная №11123 от 23.01.2018             </t>
  </si>
  <si>
    <t>зимний комплект спец одежды (журналист)
Инвентарный номер (МЦ20181013600005)</t>
  </si>
  <si>
    <t>зимний комплект спец одежды (журналист)
Инвентарный номер (МЦ20181013600006)</t>
  </si>
  <si>
    <t>зимний комплект спец одежды (журналист)
Инвентарный номер (МЦ20181013600007  )</t>
  </si>
  <si>
    <t>зимний комплект спец одежды (журналист)
Инвентарный номер (МЦ20181013600001)</t>
  </si>
  <si>
    <t xml:space="preserve">Товарная накладная №342 от 06.04.2017  </t>
  </si>
  <si>
    <t>Усилитель трансляционный  ROXTON AZ -650 в комплексе для ж/м Поселок 
Инвентарный номер (МЦ20171013400005 )</t>
  </si>
  <si>
    <t>Товарная накладная №234865 от 20.03.2017</t>
  </si>
  <si>
    <t>Фотоаппарат цифровой Fujifilm 
Инвентарный номер (МЦ20171013400002  )</t>
  </si>
  <si>
    <t xml:space="preserve">Товарная накладная №7324 от 03.02.2016   </t>
  </si>
  <si>
    <t>Сетевое хранилище Synology
Инвентарный номер (МЦ20161013400003)</t>
  </si>
  <si>
    <t>Товарная накладная №19044 от 05.02.2018</t>
  </si>
  <si>
    <t>2018  Прцессор (Комплектующие к компьютеру)
Инвентарный номер (МЦ20181013400004)</t>
  </si>
  <si>
    <t xml:space="preserve">Товарная накладная №19044 от 05.02.2018             </t>
  </si>
  <si>
    <t>Компьтер в сборе 2018г
Инвентарный номер (МЦ20181013400003)</t>
  </si>
  <si>
    <t xml:space="preserve">Товарная накладная №18020108 от 01.02.2018  </t>
  </si>
  <si>
    <t>2018 Камкордер (видеокамера)
Инвентарный номер (МЦ20181013400002   )</t>
  </si>
  <si>
    <t xml:space="preserve">Товарная накладная №65 от 30.11.2017  </t>
  </si>
  <si>
    <t>2017 Видеокамера Sony PXW-X200
Инвентарный номер (МЦ20181013400001  )</t>
  </si>
  <si>
    <t xml:space="preserve">Товарная накладная №34 от 17.02.2015 </t>
  </si>
  <si>
    <t>Компьтер в сборе 2015г
Инвентарный номер (МЦ20151013400001  )</t>
  </si>
  <si>
    <t>Фотоаппарат NIKON D90
Инвентарный номер (МЦ1433221700005)</t>
  </si>
  <si>
    <t xml:space="preserve">Товарная накладная №040915 от 21.09.2015 </t>
  </si>
  <si>
    <t>Easy Step 40 Pro (полный комплект)
Инвентарный номер (МЦ20151013400006 )</t>
  </si>
  <si>
    <t xml:space="preserve">Товарная накладная №18194 от 28.09.2015             </t>
  </si>
  <si>
    <t>Квадрокоптер DJI Inspire 1 (с1 пультомДУ)
Инвентарный номер (МЦ20151013400005 )</t>
  </si>
  <si>
    <t xml:space="preserve">Товарная накладная №11 от 24.02.2014 </t>
  </si>
  <si>
    <t>Видеокамера "Sony HVR-Z7E"
Инвентарный номер (МЦ1636125510026  )</t>
  </si>
  <si>
    <t>Товарная накладная №30 от 30.12.2013</t>
  </si>
  <si>
    <t>Системный блок
Инвентарный номер (МЦ1636125510024)</t>
  </si>
  <si>
    <t>Видеомагнитофон СОНИ
Инвентарный номер (МЦ1636125510018 )</t>
  </si>
  <si>
    <t>Товарная накладная №972 от 29.02.2012</t>
  </si>
  <si>
    <t>Принтер лазерный монохромный "Kyocera" FS-4020DN
Инвентарный номер (1433221700006 )</t>
  </si>
  <si>
    <t xml:space="preserve">Товарная накладная №358 от 12.09.2018  </t>
  </si>
  <si>
    <t>2018 Видеокамера Sony PMW-EX3
Инвентарный номер (МЦ20181013400006)</t>
  </si>
  <si>
    <t>МУП "Аптека № 7"</t>
  </si>
  <si>
    <t>Казна, 
Договор аренды недвижимого имущества, находящегося в муниципальной собственности № 07-11-2017 от 07.11.2017</t>
  </si>
  <si>
    <t>Казна
Договор аренды административного здания № 08-11-12 от 06.11.2012</t>
  </si>
  <si>
    <t xml:space="preserve">Оперативное управление 
Распоряжение администрации УКМР от 03.09.2018 № 657-р "О закреплении муниципального имущества УКМР на праве оперативного управления" 
</t>
  </si>
  <si>
    <t>Казна
Дополнительное соглашение от 27.04.2016 к Договору безвозмездного пользования от 23.11.2010</t>
  </si>
  <si>
    <t>Семейная община "Поддержка Ительменов" КМНС</t>
  </si>
  <si>
    <t>ИП Манников И.А.</t>
  </si>
  <si>
    <t xml:space="preserve">Казна
Дополнительное соглашение № 01 к Договору аренды от 23.12.2019 № 07
объекта недвижимого имущества, находящегося в собственности Усть-Камчатского муниципального района
</t>
  </si>
  <si>
    <t>Администрация УКМР</t>
  </si>
  <si>
    <t xml:space="preserve">МАУ УКМР "Дирекция по строительству" </t>
  </si>
  <si>
    <t>Муниципальное казенное учреждение "Централизованная бухгалтерия" Усть-Камчатского муниципального района</t>
  </si>
  <si>
    <t>Муниципальное казенное учреждение "Информационный медеоцентр" Усть-Камчатского муниципального района</t>
  </si>
  <si>
    <t>1104177000344 от 05.02.2010</t>
  </si>
  <si>
    <t>1084141001515 от 12.08.2008</t>
  </si>
  <si>
    <t>Постановление администрации УКМР от 27.01.2010 № 6</t>
  </si>
  <si>
    <t>Постановление администрации УКМР от 05.08.2008 № 55</t>
  </si>
  <si>
    <t>44 305,54</t>
  </si>
  <si>
    <t>2 280 413,69</t>
  </si>
  <si>
    <t>МБДОУ №13 д/с "Солнышко"</t>
  </si>
  <si>
    <t>МБДОУ №6 д/с "Снежинка"</t>
  </si>
  <si>
    <t>МБОУ ДОД "Детская школа искусств"</t>
  </si>
  <si>
    <t>МБОУ ДОД "Детская  музыкальная школа №1 п. Ключи</t>
  </si>
  <si>
    <t>МБДОУ №40 д/с "Золотой ключик"</t>
  </si>
  <si>
    <t>МКУ Управление МТО УКМР</t>
  </si>
  <si>
    <t>41:09:0010114:58</t>
  </si>
  <si>
    <t>КГБУ "Служба заказчика Министерства строительства Камчатского края"</t>
  </si>
  <si>
    <t>41:09:0010110:396</t>
  </si>
  <si>
    <t>МБОУ ДОД музыкальная школа № 2</t>
  </si>
  <si>
    <t>Сооружение  павильон под колодец
Камчатский край, Усть-Камчатский район, 24 км автодороги Усть-Камчатск-Ключи</t>
  </si>
  <si>
    <t>Объект некапитального строительства - Туалет
Российская Федерация, Камчатский край, Усть-Камчатский муниципальный район, 24 км. автомобильной дороги</t>
  </si>
  <si>
    <t>Хоккейная коробка 40×20 из
 стеклопластика ( с сетчатым ограждением
 на закруглениях и за воротами;
с хоккейным воротами(пара))
Размер 40×20, состоящая из: хоккейные борта: стеклопластиковые панели, размерами: длина 2000 мм, высота 1220 мм, радиус закругления 5000 мм. Толщина панели 7 мм, сетчатое ограждение за воротами и на закруглениях. Хоккейные ворота (2шт. в комплекте)</t>
  </si>
  <si>
    <t>Приказ УИЗО от 19.11.2020 № 562
 "О закреплении движимого имущества 
УКМР на праве оперативного управления 
за муниципальнымбюджетным образовательным 
учреждением дополнительного образования
 "Детско-юношеская спортивная школа"
 поселка Ключи УКМР</t>
  </si>
  <si>
    <t xml:space="preserve">Постоянное (бессрочное) пользование
</t>
  </si>
  <si>
    <t xml:space="preserve">постоянное (бессрочное) пользование 
</t>
  </si>
  <si>
    <t xml:space="preserve">постоянное (бессрочное) пользование   </t>
  </si>
  <si>
    <t xml:space="preserve">Постоянное (бессрочное) пользование 
</t>
  </si>
  <si>
    <t xml:space="preserve">Постоянное (бессрочное) пользование </t>
  </si>
  <si>
    <t xml:space="preserve">Постоянное (бессрочное) пользование                                          </t>
  </si>
  <si>
    <t>Постоянное (бессрочное) пользование</t>
  </si>
  <si>
    <t xml:space="preserve">Постоянное (бессрочное) пользование,
</t>
  </si>
  <si>
    <t xml:space="preserve">Постоянное (бессрочное) пользование 
 </t>
  </si>
  <si>
    <t xml:space="preserve">Постоянное (бессрочное) пользование
 </t>
  </si>
  <si>
    <t xml:space="preserve"> Постоянное (бессрочное) пользование
</t>
  </si>
  <si>
    <t xml:space="preserve">Оперативное управление                           </t>
  </si>
  <si>
    <t xml:space="preserve">Оперативное управление
</t>
  </si>
  <si>
    <t xml:space="preserve">Оперативное управление
 </t>
  </si>
  <si>
    <t xml:space="preserve">Оперативное управление 
</t>
  </si>
  <si>
    <t xml:space="preserve">Оперативное управление </t>
  </si>
  <si>
    <t xml:space="preserve">Оперативное управление                         </t>
  </si>
  <si>
    <t xml:space="preserve">Оперативное управление                             </t>
  </si>
  <si>
    <t xml:space="preserve"> Оперативное управление                           </t>
  </si>
  <si>
    <t xml:space="preserve"> Оперативное управление                            </t>
  </si>
  <si>
    <t xml:space="preserve">Оперативное управление                          </t>
  </si>
  <si>
    <t>41:09:0010107:1504</t>
  </si>
  <si>
    <t>41:09:0010107:1453</t>
  </si>
  <si>
    <t>41:09:0010107:1505</t>
  </si>
  <si>
    <t>41:09:0010107:1506</t>
  </si>
  <si>
    <t>Сооружение уборная
Российская Федерация, Камчатский край, Усть-Камчатский муниципальный район</t>
  </si>
  <si>
    <t>Распоряжение администрации УКМР от 17.05.2018 № 320-р "Об изъятии у ООО "Коммунэнерго УКМР " имущества УКМР"</t>
  </si>
  <si>
    <t>41-41-01/020/2008-172</t>
  </si>
  <si>
    <t>МКУ Управление по обеспечению безопасности жизнедеятельности населения единой дежурно-диспетчерской службы и материально-технического обеспечения администрации УКМР"</t>
  </si>
  <si>
    <t xml:space="preserve">Постановление Верховного Совета РФ № 3020-1 от 27.12.1991, регистрация № 41-41-01/019/2008-695 от 09.10.2008
</t>
  </si>
  <si>
    <t>Распоряжение Министерства имущественных и земельных отношений Камчатского края от 31.07.2012 №656-р, 
Акт приема-передачи от 07.07.2012;  регистрация № 41-41-01/060/2012-074 от 29.11.2012</t>
  </si>
  <si>
    <t>Распоряжение Министерства имущественных и земельных отношений Камчатского края от 30.07.2012 №652-р; 
Акт приема-передачи от 31.07.2012, № регистрация 41-41-01/060/2012-072  от 29.11.2012</t>
  </si>
  <si>
    <t xml:space="preserve">Разрешение на ввод объекта в  эксплуатацию от 01.07.2010 № ru 41506000-4, регистрация№ 41-41-01/053/2010-397  от 24.11.2010                    </t>
  </si>
  <si>
    <t>Разрешение на ввод объекта в  эксплуатацию от 01.07.2010 № ru 41506000-4</t>
  </si>
  <si>
    <t xml:space="preserve">Разрешение на ввод объекта в  эксплуатацию от 01.07.2010 № ru 41506000-6, регистрация № 41-41-01/053/2010-395  от 24.11.2010                             </t>
  </si>
  <si>
    <t xml:space="preserve">Разрешение на ввод объекта в  эксплуатацию от 01.07.2010 № ru 41506000-7,регистрация № 41-41-01/053/2010-394  от 24.11.2010                                    </t>
  </si>
  <si>
    <t xml:space="preserve"> Разрешение на ввод объекта в эксплуатацию от 01.07.2010 № ru 41506000-5, регистрация № 41-41-01/053/2010-396  от 24.11.2010                                                       </t>
  </si>
  <si>
    <t>Постановление Верховного Совета РФ от 27.12.1991 №3020-1, регистрация № 41-41-01/006/2010-314  от 21.05.2010</t>
  </si>
  <si>
    <t xml:space="preserve">Постановление Верховного Совета РФ от 27.12.1991 №3020-1, регистрация № 41-41-01/020/2008-173 от 25.07.2008
</t>
  </si>
  <si>
    <t>Постановление Верховного Совета РФ от 27.12.1991 №3020-1, регистрация № 41-41-01/020/2008-165  от 27.06.2008</t>
  </si>
  <si>
    <t>Постановление Верховного Совета РФ № 3020-1 от 27.12.1991, № 41-41-01/019/2008-710  от 09.10.2008</t>
  </si>
  <si>
    <t xml:space="preserve">Постановление Верховного Совета РФ № 3020-1 от 27.12.1991, № 41-41-01/019/2008-708  от 09.10.2008 </t>
  </si>
  <si>
    <t xml:space="preserve">Постановление Верховного Совета РФ № 3020-1 от 27.12.1991, № 41-41-01/019/2008-709 от 18.09.2008  </t>
  </si>
  <si>
    <t xml:space="preserve">Постановление Верховного Совета РФ №3020-1 от 27.12.1991,  регистрация № 41-01/01-9/2000-206  от 10.10.2000
 </t>
  </si>
  <si>
    <t xml:space="preserve">Постановление Верховного Совета РФ №3020-1 от 27.12.1991, регистрация № 41-41-01/020/2008-166  от 25.07.2008 
 </t>
  </si>
  <si>
    <t xml:space="preserve">Постановление Верховного Совета РФ №3020-1 от 27.12.1991, регистрация № 41-41-01/019/2008-305  от 08.08.2008
</t>
  </si>
  <si>
    <t xml:space="preserve">Постановление Верховного Совета РФ  от 27.12.1991 №3020-1, регистрация № 41-41-01/020/2008-163  от 19.06.2008 
</t>
  </si>
  <si>
    <t xml:space="preserve">Постановление Верховного Совета РФ  от 27.12.1991 №3020-1, регистрация № 41-41-01/008/2008-790  от 11.04.2008 </t>
  </si>
  <si>
    <t xml:space="preserve">Распоряжение Правительства Камчатского края от 05.03.2017 №49-р от 23.07.2009, регистрация № 41-41-01/017/2009-146  от 23.07.2009 </t>
  </si>
  <si>
    <t xml:space="preserve">Постановление Верховного Совета РФ  от 27.12.1991 №3020-1, регистрация № 41-41-01/017/2009-142  от 23.03.2009     
</t>
  </si>
  <si>
    <t xml:space="preserve">Постановление Верховного Совета РФ  от 27.12.1991 №3020-1, регистрация № 41-41-01/017/2009-141  от 23.03.2009 
</t>
  </si>
  <si>
    <t xml:space="preserve">Распоряжение от 07.06.2005 №53-р; Распоряжение от 11.02.2009 №32-р; Постановление Губернатора Камчатской области от 26.05.2005 №226
регистрация № 41-41-01/041/2009-046 от 22.10.2009
</t>
  </si>
  <si>
    <t xml:space="preserve">Распоряжение Главы Усть-Камчатского муниципального района № 116-р от 15.04.2008, регистрация № 41-41-01/019/2008-687  от 22.09.2008
</t>
  </si>
  <si>
    <t xml:space="preserve">Постановление Верховного Совета РФ  от 27.12.1991 №3020-1, регистрация № 41-41-04/003/2014-126 от 06.06.2014
</t>
  </si>
  <si>
    <t xml:space="preserve"> Приказ Зместителя Министра обороны РФ от 17.10.2013 № 872,  реистрация № 41-41-01/032/2014-418 от 12.12.2014                   </t>
  </si>
  <si>
    <t>Постановление Верховного Совета РФ  от 27.12.1991 №3020-1, регистрация № 41-41-01/017/2006-431  от 18.01.2007</t>
  </si>
  <si>
    <t>Постановление Верховного Совета РФ  от 27.12.1991 №3020-1, регистрация № 41-41-01/003/2006-551 от 17.04.2006</t>
  </si>
  <si>
    <t>Муниципальный контракт на покупку недвижимого имущества от 25.12.2011 №0138300003811000103-0210492-01,
 регистрация 41-41-01/076/2011-522 от 25.01.2012</t>
  </si>
  <si>
    <t>Муниципальный контракт на покупку недвижимого имущества от 25.12.2011 №0138300003811000103-0210492-01
 регистрация № 41-41-01/076/2011-554 от 25.01.2012</t>
  </si>
  <si>
    <t>Муниципальный контракт на покупку недвижимого имущества от 25.12.2011 №0138300003811000103-0210492-01,  регистрация 41-41-01/076/2011-543 от 25.01.2012</t>
  </si>
  <si>
    <t>Муниципальный контракт на покупку недвижимого имущества от 25.12.2011 №0138300003811000103-0210492-01, регистрация №41-41-01/076/2011-550 от 25.01.2012</t>
  </si>
  <si>
    <t>Муниципальный контракт на покупку недвижимого имущества от 25.12.2011 №0138300003811000103-0210492-01
регистрация 41-41/001-01/032/2014-619/1 от 27.02.2015</t>
  </si>
  <si>
    <t>Муниципальный контракт на покупку недвижимого имущества от 25.12.2011 №0138300003811000103-0210492-01
регистрация 41-41/001-01/032/2014-618/1 от 27.02.2015</t>
  </si>
  <si>
    <t>Муниципальный контракт на покупку недвижимого имущества от 25.12.2011 №0138300003811000103-0210492-01
регистрация 41-41/001-01/032/2014-621/1 от 27.02.2015</t>
  </si>
  <si>
    <t>Муниципальный контракт на покупку недвижимого имущества от 25.12.2011 №0138300003811000103-0210492-01
регистрация 41-41/001-01/032/2014-617/1 от 27.02.2015</t>
  </si>
  <si>
    <t>Муниципальный контракт на покупку недвижимого имущества от 25.12.2011 №0138300003811000103-0210492-01
регистрация 41-41/001-01/032/2014-616/1 от 27.02.2015</t>
  </si>
  <si>
    <t>Муниципальный контракт на покупку недвижимого имущества от 25.12.2011 №0138300003811000103-0210492-01
регистрация 41-41/001-01/032/2014-612/1 от 27.02.2015</t>
  </si>
  <si>
    <t>Муниципальный контракт на покупку недвижимого имущества от 25.12.2011 №0138300003811000103-0210492-01
регистрация 41-41/001-01/032/2014-623/1 от 27.02.2015</t>
  </si>
  <si>
    <t>Муниципальный контракт на покупку недвижимого имущества от 25.12.2011 №0138300003811000103-0210492-01
регистрация 41-41/001-01/032/2014-622/1 от 27.02.2015</t>
  </si>
  <si>
    <t>Муниципальный контракт на покупку недвижимого имущества от 25.12.2011 №0138300003811000103-0210492-01
регистрация 41-41/001-01/032/2014-613/1 от 27.02.2015</t>
  </si>
  <si>
    <t>Муниципальный контракт на покупку недвижимого имущества от 25.12.2011 №0138300003811000103-0210492-01
регистрация 41-41/001-01/032/2014-624/1 от 27.02.2015</t>
  </si>
  <si>
    <t>Муниципальный контракт на покупку недвижимого имущества от 25.12.2011 №0138300003811000103-0210492-01
регистрация 41-41/001-01/032/2014-615/1 от 27.02.2015</t>
  </si>
  <si>
    <t>Муниципальный контракт на покупку недвижимого имущества от 25.12.2011 №0138300003811000103-0210492-01
регистрация 41-41/001-01/032/2014-614/1 от 27.02.2015</t>
  </si>
  <si>
    <t>Муниципальный контракт на покупку недвижимого имущества от 25.12.2011 №0138300003811000103-0210492-01
регистрация 41-41/001-01/032/2014-620/1 от 27.02.2015</t>
  </si>
  <si>
    <t>Муниципальный контракт на покупку недвижимого имущества от 25.12.2011 №0138300003811000103-0210492-01
регистрация 41-41-01/076/2011-551 от 25.01.2012</t>
  </si>
  <si>
    <t>Разрешение на вводж объекта в эксплуатацию от 10.11.2008 № ru 41506302-1, регистрация № 41-41-01/017/2009-152  от 06.07.2009</t>
  </si>
  <si>
    <t xml:space="preserve">Распоряжение от 18.06.2008 № 211-р, регистрация № 41-41-01/032/2008-860 от 16.12.2008
</t>
  </si>
  <si>
    <t xml:space="preserve">1. Постановление Верховного Совета РФ № 3020-1 от 27.12.1991,
регистрация № 41-41-01/043/2012-965 от 17.01.2013                                                 </t>
  </si>
  <si>
    <t>Постановление Верховного Совета РФ от 27.12.1991 № 3020-1, регистрация № 41:09:0010114:483-41/001/2017-2  от 22.12.2017</t>
  </si>
  <si>
    <t>Разрешение на ввод объекта в эксплуатацию № 41-ru41506000-11-2018 выдан 10.12.2018, регистрация № 41:09?0010101:440-41/008/2019-1 от 27.03.2019</t>
  </si>
  <si>
    <t>Распоряжение Министерства имущественных и земельных отношений Камчатского края от 07.09.2012 № 756-р, акт приема-передачи от 20.09.2012, регистрация № 41:09:0010107:1487-41/014/2019-2 от 13.12.2019</t>
  </si>
  <si>
    <t xml:space="preserve">  Постановление администрации УКМР от 19.12.2019 № 608 "О передаче имущества из собственности УКСП в собственность УКМР", регистрация № 41:09:0010101:258-41/014/2020-3 от 24.01.2020</t>
  </si>
  <si>
    <t xml:space="preserve"> Постановление администрации УКМР от 19.12.2019 № 608 "О передаче имущества из собственности УКСП в собственность УКМР", регистрация № 41:09:0010101:236-41/014/2020-3 от 27.01.2020</t>
  </si>
  <si>
    <t xml:space="preserve"> Постановление администрации УКМР от 19.12.2019 № 608 "О передаче имущества из собственности УКСП в собственность УКМР", регистрация  от 14.08.2007,№ 41:09:0010101:249-41/014/2020-3 от 24.01.2020</t>
  </si>
  <si>
    <t xml:space="preserve"> Постановление администрации УКМР от 19.12.2019 № 608 "О передаче имущества из собственности УКСП в собственность УКМР" , регистрация № 41:09:0010101:247-41/014/2020-3 от 27.01.2020</t>
  </si>
  <si>
    <t xml:space="preserve"> Постановление администрации УКМР от 19.12.2019 № 608 "О передаче имущества из собственности УКСП в собственность УКМР",  регистрация № 41:09:0010101:235-41/014/2020-3 от 24.01.2020</t>
  </si>
  <si>
    <t xml:space="preserve"> Постановление администрации УКМР от 19.12.2019 № 608 "О передаче имущества из собственности УКСП в собственность УКМР",  регистрция № 41:09:0010101:226-41/014/2020-3 от 27.01.2020</t>
  </si>
  <si>
    <t xml:space="preserve"> Постановление администрации УКМР от 19.12.2019 № 608 "О передаче имущества из собственности УКСП в собственность УКМР" , регистрация № 41:09:0000000:174-41/014/2020-3 от 24.01.2020</t>
  </si>
  <si>
    <t xml:space="preserve"> Постановление администрации УКМР от 19.12.2019 № 608 "О передаче имущества из собственности УКСП в собственность УКМР" , регистрация № 41:09:0010101:229-41/014/2020-3 от 27.01.2020</t>
  </si>
  <si>
    <t xml:space="preserve"> Постановление администрации УКМР от 19.12.2019 № 608 "О передаче имущества из собственности УКСП в собственность УКМР", регистрация № 41:09:0010101:261-41/014/2020-3  от 27.01.2020</t>
  </si>
  <si>
    <t>Постановление Веховного Совета РФ №3020-1 от 27.12.1991, регистрация № 41:09:0010104:759-41/014/2020-1 от 25.03.2020</t>
  </si>
  <si>
    <t>Постановление Веховного Совета РФ №3020-1 от 27.12.1991, регистрация №-41:09:000000:237-41/008/2019-1 от 22.02.2019</t>
  </si>
  <si>
    <t>Постановление Веховного Совета РФ №3020-1 от 27.12.1991, регистрация № 41:09:000000:238-41/008/2019-1 от 22.02.2019</t>
  </si>
  <si>
    <t xml:space="preserve">Постановление Верховного Совета РФ от 27.12.1991 № 3020-1, регистрация № 41:09:0010114:4198-41/014/2020-1  от 11.11.2020  </t>
  </si>
  <si>
    <t xml:space="preserve">Постановление Верховного Совета РФ от 27.12.1991 № 3020-1, регистрация № 41:09:0010114:4199-41/014/2020-1  от 12.11.2020   </t>
  </si>
  <si>
    <t>Постановление Верховного Совета РФ от 27.12.1991 № 3020-1, регистрация № 41:09:0010114:4212-41/014/2020-1  от 11.11.2020</t>
  </si>
  <si>
    <t xml:space="preserve"> Постановление администрации УКМР от 19.12.2019 № 608 "О передаче имущества из собственности УКСП в собственность УКМР" , регистрация № 41:09:0010101:322-41/014/2020-3 от 27.01.2020</t>
  </si>
  <si>
    <t xml:space="preserve"> Постановление администрации УКМР от 19.12.2019 № 608 "О передаче имущества из собственности УКСП в собственность УКМР", регистрация № 41:09:0010101:321-41/014/2020-3 от 27.01.2020</t>
  </si>
  <si>
    <t xml:space="preserve"> Постановление администрации УКМР от 19.12.2019 № 608 "О передаче имущества из собственности УКСП в собственность УКМР", регистрация  № 41:09:0010101:248-41/014/2020-3 от 28.01.2020</t>
  </si>
  <si>
    <t xml:space="preserve">Казна
</t>
  </si>
  <si>
    <t>Приказ УИЗО УКМР от 19.12.2018 № 97 "Об изъятии у ООО Коммунэнерго УКМР муниципального имущества"</t>
  </si>
  <si>
    <t>Договор от 20.09.2018 № 194, накладная от 20.09.2018 № 194</t>
  </si>
  <si>
    <t>Распоряжение Министерства имущественных и земельных отношений Камчатского края от 31.07.2012 № 656-р, акт приема-передачи от 07.08.2012</t>
  </si>
  <si>
    <t>Решение СНД УК МР от 01.08.2018 №310 «О согласовании безвозмездной передачи имущества в муниципальную собственность УК МР из собственности УК СП»
Решение СД УК СП от 02.08.2018 №274 «О согласовании безвозмездной передачи имущества из муниципальной собственности УК СП в собственность УК МР»
Распоряжение администрации УКМР № 596-р от 17.08.2018 "О передаче движимого имущества УКМР"</t>
  </si>
  <si>
    <t>Постановление Правительства Камчатского края от 11.02.2009 №62-П «О разграничении имущества, находящегося в муниципальной собственности, между УК МР и УК СП», передаточный акт от 22.04.2009 № 04, Решение СНД УК МР от 01.08.2018 №310 «О согласовании безвозмездной передачи имущества в муниципальную собственность УК МР из собственности УК СП»
Решение СД УК СП от 02.08.2018 №274 «О согласовании безвозмездной передачи имущества из муниципальной собственности УК СП в собственность УК МР»
Распоряжение администрации УКМР № 596-р от 17.08.2018 "О передаче движимого имущества УКМР"</t>
  </si>
  <si>
    <t>Постановление Правительства Камчатского края от 11.02.2009 №62-П «О разграничении имущества, находящегося в муниципальной собственности, между УК МР и УК СП», передаточный акт от 22.04.2009 №04Решение СНД УК МР от 01.08.2018 №310 «О согласовании безвозмездной передачи имущества в муниципальную собственность УК МР из собственности УК СП»
Решение СД УК СП от 02.08.2018 №274 «О согласовании безвозмездной передачи имущества из муниципальной собственности УК СП в собственность УК МР»
Распоряжение администрации УКМР № 596-р от 17.08.2018 "О передаче движимого имущества УКМР"</t>
  </si>
  <si>
    <t>Постановление Правительства Камчатского края от 11.02.2009 №62-П «О разграничении имущества, находящегося в муниципальной собственности, между УК МР и УК СП», передаточный акт от 22.04.2009 №04, Решение СНД УК МР от 01.08.2018 №310 «О согласовании безвозмездной передачи имущества в муниципальную собственность УК МР из собственности УК СП»
Решение СД УК СП от 02.08.2018 №274 «О согласовании безвозмездной передачи имущества из муниципальной собственности УК СП в собственность УК МР»
Распоряжение администрации УКМР № 596-р от 17.08.2018 "О передаче движимого имущества УКМР"</t>
  </si>
  <si>
    <t xml:space="preserve">Решение СНД УК МР от 01.08.2018 №310 «О согласовании безвозмездной передачи имущества в муниципальную собственность УК МР из собственности УК СП»
Решение СД УК СП от 02.08.2018 №274 «О согласовании безвозмездной передачи имущества из муниципальной собственности УК СП в собственность УК МР»
Распоряжение администрации УКМР № 596-р от 17.08.2018 "О передаче движимого имущества УКМР"                                                                       </t>
  </si>
  <si>
    <t xml:space="preserve">Решение СНД УК МР от 27.09.2018 №329 «О согласовании безвозмездной передачи имущества в муниципальную собственность УК МР из собственности УК СП»
Решение СД УК СП от 25.09.2018 №289 «О согласовании безвозмездной передачи имущества из муниципальной собственности УК СП в собственность УК МР»
Распоряжение администрации УКМР № 705-р от 01.10.2018 "О передаче движимого имущества УКМР"                       </t>
  </si>
  <si>
    <t xml:space="preserve">Решение СНД УК МР от 27.09.2018 №329 «О согласовании безвозмездной передачи имущества в муниципальную собственность УК МР из собственности УК СП»
Решение СД УК СП от 25.09.2018 №289 «О согласовании безвозмездной передачи имущества из муниципальной собственности УК СП в собственность УК МР»
 </t>
  </si>
  <si>
    <t>Договор аренды объектов движимого имущества, находящихся в собственности Усть-Камчатского муниципального района от 17.01.2020 №02 ООО «Дальсервис УК»</t>
  </si>
  <si>
    <t xml:space="preserve">Решение СНД УК МР от 27.09.2018 №329 «О согласовании безвозмездной передачи имущества в муниципальную собственность УК МР из собственности УК СП»
Решение СД УК СП от 25.09.2018 №289 «О согласовании безвозмездной передачи имущества из муниципальной собственности УК СП в собственность УК МР»
</t>
  </si>
  <si>
    <t>Договор аренды объектов движимого имущества, находящихся в собственности Усть-Камчатского муниципального района от 16.09.2020 №52 ООО "Дороги Камчатки"</t>
  </si>
  <si>
    <t>оперативное управление</t>
  </si>
  <si>
    <t>Муниципальный контракт от 06.09.2018 № 1</t>
  </si>
  <si>
    <t xml:space="preserve"> Договор поставки б/н от 31.10.2018 </t>
  </si>
  <si>
    <t>Контракт от 30.07.2018 № 0138300003718000124-021492-01</t>
  </si>
  <si>
    <t>Договор от 26.11.2013 № 13-03852</t>
  </si>
  <si>
    <t>Договор безвозмездного пользования имуществом, являющимся собственностью УКМР № 36 от 28.07.2020 с МКУ УК "Центр культуры и Досуга"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</si>
</sst>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_-;\-* #,##0.00\ _₽_-;_-* &quot;-&quot;??\ _₽_-;_-@_-"/>
    <numFmt numFmtId="165" formatCode="0.0"/>
    <numFmt numFmtId="166" formatCode="0.0;[Red]0.0"/>
    <numFmt numFmtId="167" formatCode="000000"/>
    <numFmt numFmtId="168" formatCode="#,##0.00\ _₽"/>
    <numFmt numFmtId="169" formatCode="#,##0.00_ ;\-#,##0.00\ "/>
  </numFmts>
  <fonts count="24" x14ac:knownFonts="1">
    <font>
      <sz val="10"/>
      <name val="Arial"/>
    </font>
    <font>
      <b/>
      <sz val="14"/>
      <name val="Times New Roman"/>
      <family val="1"/>
      <charset val="204"/>
    </font>
    <font>
      <b/>
      <sz val="20"/>
      <name val="Times New Roman"/>
      <family val="1"/>
      <charset val="204"/>
    </font>
    <font>
      <b/>
      <sz val="10"/>
      <name val="Times New Roman"/>
      <family val="1"/>
      <charset val="204"/>
    </font>
    <font>
      <sz val="12"/>
      <name val="Times New Roman"/>
      <family val="1"/>
      <charset val="204"/>
    </font>
    <font>
      <b/>
      <sz val="14"/>
      <name val="Arial Black"/>
      <family val="2"/>
      <charset val="204"/>
    </font>
    <font>
      <sz val="8"/>
      <name val="Arial"/>
      <family val="2"/>
    </font>
    <font>
      <b/>
      <sz val="12"/>
      <name val="Times New Roman"/>
      <family val="1"/>
      <charset val="204"/>
    </font>
    <font>
      <sz val="12"/>
      <name val="Arial"/>
      <family val="2"/>
      <charset val="204"/>
    </font>
    <font>
      <b/>
      <sz val="12"/>
      <name val="Arial"/>
      <family val="2"/>
      <charset val="204"/>
    </font>
    <font>
      <sz val="12"/>
      <color rgb="FF343434"/>
      <name val="Times New Roman"/>
      <family val="1"/>
      <charset val="204"/>
    </font>
    <font>
      <sz val="12"/>
      <color theme="1"/>
      <name val="Times New Roman"/>
      <family val="1"/>
      <charset val="204"/>
    </font>
    <font>
      <b/>
      <sz val="12"/>
      <name val="Arial Black"/>
      <family val="2"/>
      <charset val="204"/>
    </font>
    <font>
      <sz val="14"/>
      <name val="Arial"/>
      <family val="2"/>
      <charset val="204"/>
    </font>
    <font>
      <sz val="14"/>
      <name val="Times New Roman"/>
      <family val="1"/>
      <charset val="204"/>
    </font>
    <font>
      <sz val="12"/>
      <name val="Arial Black"/>
      <family val="2"/>
      <charset val="204"/>
    </font>
    <font>
      <b/>
      <sz val="16"/>
      <name val="Times New Roman"/>
      <family val="1"/>
      <charset val="204"/>
    </font>
    <font>
      <b/>
      <sz val="14"/>
      <name val="Arial"/>
      <family val="2"/>
      <charset val="204"/>
    </font>
    <font>
      <sz val="14"/>
      <name val="Arial"/>
      <family val="2"/>
    </font>
    <font>
      <b/>
      <i/>
      <sz val="12"/>
      <name val="Arial Black"/>
      <family val="2"/>
      <charset val="204"/>
    </font>
    <font>
      <sz val="10"/>
      <name val="Times New Roman"/>
      <family val="1"/>
      <charset val="204"/>
    </font>
    <font>
      <b/>
      <i/>
      <sz val="19"/>
      <name val="Times New Roman"/>
      <family val="1"/>
      <charset val="204"/>
    </font>
    <font>
      <sz val="10"/>
      <name val="Arial"/>
      <family val="2"/>
      <charset val="204"/>
    </font>
    <font>
      <sz val="12"/>
      <color rgb="FFFF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29"/>
      </left>
      <right/>
      <top style="thin">
        <color indexed="29"/>
      </top>
      <bottom style="thin">
        <color indexed="29"/>
      </bottom>
      <diagonal/>
    </border>
    <border>
      <left style="thin">
        <color indexed="29"/>
      </left>
      <right style="thin">
        <color indexed="29"/>
      </right>
      <top style="thin">
        <color indexed="29"/>
      </top>
      <bottom style="thin">
        <color indexed="29"/>
      </bottom>
      <diagonal/>
    </border>
    <border>
      <left/>
      <right style="thin">
        <color indexed="64"/>
      </right>
      <top/>
      <bottom style="thin">
        <color indexed="64"/>
      </bottom>
      <diagonal/>
    </border>
  </borders>
  <cellStyleXfs count="2">
    <xf numFmtId="0" fontId="0" fillId="0" borderId="0"/>
    <xf numFmtId="0" fontId="6" fillId="0" borderId="0"/>
  </cellStyleXfs>
  <cellXfs count="220">
    <xf numFmtId="0" fontId="0" fillId="0" borderId="0" xfId="0"/>
    <xf numFmtId="0" fontId="1"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Alignment="1">
      <alignment horizontal="center" vertical="center"/>
    </xf>
    <xf numFmtId="0" fontId="7" fillId="3" borderId="1" xfId="0" applyFont="1" applyFill="1" applyBorder="1" applyAlignment="1">
      <alignment horizontal="center" vertical="center" wrapText="1"/>
    </xf>
    <xf numFmtId="0" fontId="4" fillId="0" borderId="0" xfId="0" applyFont="1"/>
    <xf numFmtId="49" fontId="7" fillId="0" borderId="1" xfId="0" applyNumberFormat="1" applyFont="1" applyBorder="1" applyAlignment="1">
      <alignment horizontal="center" vertical="center" wrapText="1"/>
    </xf>
    <xf numFmtId="0" fontId="7" fillId="0" borderId="0" xfId="0" applyFont="1" applyAlignment="1">
      <alignment horizontal="center"/>
    </xf>
    <xf numFmtId="0" fontId="4" fillId="2" borderId="0" xfId="0" applyFont="1" applyFill="1"/>
    <xf numFmtId="0" fontId="8" fillId="0" borderId="0" xfId="0" applyFont="1"/>
    <xf numFmtId="0" fontId="13" fillId="0" borderId="0" xfId="0" applyFont="1"/>
    <xf numFmtId="0" fontId="7" fillId="0" borderId="1" xfId="0" applyFont="1" applyBorder="1" applyAlignment="1">
      <alignment horizontal="center" wrapText="1"/>
    </xf>
    <xf numFmtId="0" fontId="7" fillId="0" borderId="1" xfId="0" applyFont="1" applyBorder="1" applyAlignment="1">
      <alignment horizontal="center" vertical="top" wrapText="1"/>
    </xf>
    <xf numFmtId="0" fontId="4"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0" xfId="0" applyNumberFormat="1" applyFont="1" applyAlignment="1">
      <alignment vertical="center"/>
    </xf>
    <xf numFmtId="0" fontId="8" fillId="0" borderId="0" xfId="0" applyNumberFormat="1" applyFont="1" applyAlignment="1">
      <alignment vertical="center"/>
    </xf>
    <xf numFmtId="0" fontId="7" fillId="0" borderId="1" xfId="0" applyFont="1" applyBorder="1" applyAlignment="1">
      <alignment horizontal="center" vertical="center" wrapText="1"/>
    </xf>
    <xf numFmtId="49" fontId="4" fillId="0" borderId="0" xfId="0" applyNumberFormat="1" applyFont="1" applyAlignment="1">
      <alignment horizontal="center" vertical="center"/>
    </xf>
    <xf numFmtId="0" fontId="8" fillId="0" borderId="0" xfId="0" applyFont="1" applyAlignment="1">
      <alignment horizontal="center" vertical="center"/>
    </xf>
    <xf numFmtId="49" fontId="8" fillId="0" borderId="0" xfId="0" applyNumberFormat="1" applyFont="1" applyAlignment="1">
      <alignment horizontal="center" vertical="center"/>
    </xf>
    <xf numFmtId="0" fontId="8" fillId="2" borderId="0" xfId="0" applyFont="1" applyFill="1"/>
    <xf numFmtId="14" fontId="4" fillId="2" borderId="1" xfId="0" applyNumberFormat="1" applyFont="1" applyFill="1" applyBorder="1" applyAlignment="1">
      <alignment horizontal="center" vertical="center" wrapText="1"/>
    </xf>
    <xf numFmtId="0" fontId="13" fillId="2" borderId="0" xfId="0" applyFont="1" applyFill="1" applyAlignment="1">
      <alignment vertical="center" wrapText="1"/>
    </xf>
    <xf numFmtId="49" fontId="1" fillId="0" borderId="1" xfId="0" applyNumberFormat="1" applyFont="1" applyBorder="1" applyAlignment="1">
      <alignment horizontal="center" vertical="center" wrapText="1"/>
    </xf>
    <xf numFmtId="0" fontId="17" fillId="0" borderId="1" xfId="0" applyFont="1" applyBorder="1" applyAlignment="1">
      <alignment horizontal="center"/>
    </xf>
    <xf numFmtId="49" fontId="14" fillId="0" borderId="1" xfId="0" applyNumberFormat="1" applyFont="1" applyFill="1" applyBorder="1" applyAlignment="1">
      <alignment horizontal="center" vertical="center" wrapText="1"/>
    </xf>
    <xf numFmtId="49"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xf numFmtId="0" fontId="14" fillId="0" borderId="1" xfId="0" applyFont="1" applyFill="1" applyBorder="1" applyAlignment="1">
      <alignment horizontal="center" vertical="center" wrapText="1"/>
    </xf>
    <xf numFmtId="0" fontId="18" fillId="0" borderId="1" xfId="1" applyNumberFormat="1" applyFont="1" applyBorder="1" applyAlignment="1">
      <alignment horizontal="center" vertical="center" wrapText="1"/>
    </xf>
    <xf numFmtId="2" fontId="18" fillId="0" borderId="1" xfId="1" applyNumberFormat="1" applyFont="1" applyBorder="1" applyAlignment="1">
      <alignment horizontal="center" vertical="center" wrapText="1"/>
    </xf>
    <xf numFmtId="4" fontId="18" fillId="0" borderId="1" xfId="1" applyNumberFormat="1" applyFont="1" applyBorder="1" applyAlignment="1">
      <alignment horizontal="center" vertical="center" wrapText="1"/>
    </xf>
    <xf numFmtId="0" fontId="7" fillId="3" borderId="1" xfId="0" applyFont="1" applyFill="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center" vertical="top"/>
    </xf>
    <xf numFmtId="1" fontId="4" fillId="2" borderId="1" xfId="0" applyNumberFormat="1" applyFont="1" applyFill="1" applyBorder="1" applyAlignment="1">
      <alignment horizontal="center" vertical="top"/>
    </xf>
    <xf numFmtId="0" fontId="8" fillId="0" borderId="0" xfId="0" applyFont="1" applyAlignment="1">
      <alignment horizontal="center" vertical="top"/>
    </xf>
    <xf numFmtId="14" fontId="4" fillId="2" borderId="1" xfId="0" applyNumberFormat="1" applyFont="1" applyFill="1" applyBorder="1" applyAlignment="1">
      <alignment horizontal="center" vertical="top"/>
    </xf>
    <xf numFmtId="14" fontId="4" fillId="2" borderId="1" xfId="0" applyNumberFormat="1" applyFont="1" applyFill="1" applyBorder="1" applyAlignment="1">
      <alignment horizontal="center" vertical="center"/>
    </xf>
    <xf numFmtId="0" fontId="20" fillId="0" borderId="7" xfId="0" applyNumberFormat="1" applyFont="1" applyBorder="1" applyAlignment="1">
      <alignment horizontal="center" vertical="center"/>
    </xf>
    <xf numFmtId="0" fontId="7" fillId="3" borderId="1" xfId="0" applyNumberFormat="1" applyFont="1" applyFill="1" applyBorder="1" applyAlignment="1">
      <alignment vertical="center" wrapText="1"/>
    </xf>
    <xf numFmtId="0" fontId="3" fillId="0" borderId="1" xfId="0" applyNumberFormat="1" applyFont="1" applyBorder="1" applyAlignment="1">
      <alignment vertical="center" wrapText="1"/>
    </xf>
    <xf numFmtId="0" fontId="20" fillId="0" borderId="0" xfId="0" applyNumberFormat="1" applyFont="1" applyAlignment="1">
      <alignment vertical="center"/>
    </xf>
    <xf numFmtId="0" fontId="7" fillId="3" borderId="4" xfId="0" applyNumberFormat="1" applyFont="1" applyFill="1" applyBorder="1" applyAlignment="1">
      <alignment vertical="center" wrapText="1"/>
    </xf>
    <xf numFmtId="0" fontId="3" fillId="0" borderId="1" xfId="0" applyNumberFormat="1" applyFont="1" applyBorder="1" applyAlignment="1">
      <alignment vertical="center"/>
    </xf>
    <xf numFmtId="0" fontId="7" fillId="0" borderId="2" xfId="0" applyFont="1" applyBorder="1" applyAlignment="1">
      <alignment vertical="top" wrapText="1"/>
    </xf>
    <xf numFmtId="0" fontId="7" fillId="0" borderId="5" xfId="0" applyFont="1" applyBorder="1" applyAlignment="1">
      <alignment vertical="top" wrapText="1"/>
    </xf>
    <xf numFmtId="0" fontId="8" fillId="0" borderId="6" xfId="0" applyFont="1" applyBorder="1" applyAlignment="1">
      <alignment vertical="top" wrapText="1"/>
    </xf>
    <xf numFmtId="0" fontId="4" fillId="6" borderId="1" xfId="0" applyFont="1" applyFill="1" applyBorder="1" applyAlignment="1">
      <alignment horizontal="center" vertical="top" wrapText="1"/>
    </xf>
    <xf numFmtId="14" fontId="7" fillId="3" borderId="1" xfId="0" applyNumberFormat="1" applyFont="1" applyFill="1" applyBorder="1" applyAlignment="1">
      <alignment vertical="center" wrapText="1"/>
    </xf>
    <xf numFmtId="14" fontId="3" fillId="0" borderId="1" xfId="0" applyNumberFormat="1" applyFont="1" applyBorder="1" applyAlignment="1">
      <alignment vertical="center" wrapText="1"/>
    </xf>
    <xf numFmtId="14" fontId="20" fillId="0" borderId="0" xfId="0" applyNumberFormat="1" applyFont="1" applyAlignment="1">
      <alignment vertical="center"/>
    </xf>
    <xf numFmtId="0" fontId="8" fillId="0" borderId="0" xfId="0" applyFont="1" applyAlignment="1">
      <alignment horizontal="center" vertical="top"/>
    </xf>
    <xf numFmtId="0" fontId="4" fillId="6" borderId="1" xfId="0" applyFont="1" applyFill="1" applyBorder="1" applyAlignment="1">
      <alignment horizontal="center" vertical="center" wrapText="1"/>
    </xf>
    <xf numFmtId="1" fontId="4" fillId="6" borderId="1" xfId="0" applyNumberFormat="1" applyFont="1" applyFill="1" applyBorder="1" applyAlignment="1">
      <alignment horizontal="center" vertical="top"/>
    </xf>
    <xf numFmtId="0" fontId="4" fillId="6" borderId="1" xfId="0" applyFont="1" applyFill="1" applyBorder="1" applyAlignment="1">
      <alignment horizontal="center" vertical="top"/>
    </xf>
    <xf numFmtId="2" fontId="4" fillId="6" borderId="1" xfId="0" applyNumberFormat="1" applyFont="1" applyFill="1" applyBorder="1" applyAlignment="1">
      <alignment horizontal="center" vertical="top" wrapText="1"/>
    </xf>
    <xf numFmtId="14" fontId="4" fillId="6" borderId="1" xfId="0" applyNumberFormat="1" applyFont="1" applyFill="1" applyBorder="1" applyAlignment="1">
      <alignment horizontal="center" vertical="top"/>
    </xf>
    <xf numFmtId="2"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wrapText="1"/>
    </xf>
    <xf numFmtId="0" fontId="11" fillId="2" borderId="1" xfId="0" applyFont="1" applyFill="1" applyBorder="1" applyAlignment="1">
      <alignment horizontal="center" wrapText="1"/>
    </xf>
    <xf numFmtId="0" fontId="4" fillId="2" borderId="1" xfId="0" applyNumberFormat="1" applyFont="1" applyFill="1" applyBorder="1" applyAlignment="1">
      <alignment horizontal="center" wrapText="1"/>
    </xf>
    <xf numFmtId="4" fontId="4" fillId="2" borderId="1" xfId="0" applyNumberFormat="1" applyFont="1" applyFill="1" applyBorder="1" applyAlignment="1">
      <alignment horizontal="center" wrapText="1"/>
    </xf>
    <xf numFmtId="3" fontId="4" fillId="2" borderId="1" xfId="0" applyNumberFormat="1" applyFont="1" applyFill="1" applyBorder="1" applyAlignment="1">
      <alignment horizontal="center" wrapText="1"/>
    </xf>
    <xf numFmtId="0" fontId="4" fillId="2" borderId="0" xfId="0" applyNumberFormat="1" applyFont="1" applyFill="1" applyAlignment="1">
      <alignment horizontal="center" wrapText="1"/>
    </xf>
    <xf numFmtId="9" fontId="4" fillId="2" borderId="1" xfId="0" applyNumberFormat="1" applyFont="1" applyFill="1" applyBorder="1" applyAlignment="1">
      <alignment horizontal="center" wrapText="1"/>
    </xf>
    <xf numFmtId="1" fontId="4" fillId="2" borderId="1" xfId="0" applyNumberFormat="1" applyFont="1" applyFill="1" applyBorder="1" applyAlignment="1">
      <alignment horizontal="center" wrapText="1"/>
    </xf>
    <xf numFmtId="0" fontId="7" fillId="0" borderId="2" xfId="0" applyFont="1" applyBorder="1" applyAlignment="1">
      <alignment horizontal="center" vertical="top" wrapText="1"/>
    </xf>
    <xf numFmtId="1" fontId="4" fillId="2"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8" fillId="0" borderId="0" xfId="0" applyFont="1" applyAlignment="1">
      <alignment horizontal="center"/>
    </xf>
    <xf numFmtId="167" fontId="4" fillId="2" borderId="1" xfId="0" applyNumberFormat="1" applyFont="1" applyFill="1" applyBorder="1" applyAlignment="1">
      <alignment horizontal="center" wrapText="1"/>
    </xf>
    <xf numFmtId="14" fontId="4" fillId="2" borderId="1" xfId="0" applyNumberFormat="1" applyFont="1" applyFill="1" applyBorder="1" applyAlignment="1">
      <alignment horizontal="center" wrapText="1"/>
    </xf>
    <xf numFmtId="0" fontId="20" fillId="0" borderId="0" xfId="0" applyFont="1"/>
    <xf numFmtId="4" fontId="0" fillId="6" borderId="10" xfId="0" applyNumberFormat="1" applyFont="1" applyFill="1" applyBorder="1" applyAlignment="1">
      <alignment horizontal="right" vertical="top"/>
    </xf>
    <xf numFmtId="0" fontId="8" fillId="0" borderId="0" xfId="0" applyFont="1" applyAlignment="1">
      <alignment horizontal="center" vertical="top"/>
    </xf>
    <xf numFmtId="4"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wrapText="1"/>
    </xf>
    <xf numFmtId="164" fontId="4" fillId="2" borderId="1" xfId="0" applyNumberFormat="1" applyFont="1" applyFill="1" applyBorder="1" applyAlignment="1">
      <alignment horizontal="center" vertical="center"/>
    </xf>
    <xf numFmtId="0" fontId="22" fillId="2" borderId="0" xfId="0" applyFont="1" applyFill="1"/>
    <xf numFmtId="0" fontId="14" fillId="2" borderId="1" xfId="0" applyFont="1" applyFill="1" applyBorder="1" applyAlignment="1">
      <alignment horizontal="center" vertical="top" wrapText="1"/>
    </xf>
    <xf numFmtId="2" fontId="14" fillId="2" borderId="1" xfId="0" applyNumberFormat="1" applyFont="1" applyFill="1" applyBorder="1" applyAlignment="1">
      <alignment horizontal="center" vertical="top" wrapText="1"/>
    </xf>
    <xf numFmtId="1" fontId="14" fillId="2" borderId="1" xfId="0" applyNumberFormat="1" applyFont="1" applyFill="1" applyBorder="1" applyAlignment="1">
      <alignment vertical="top"/>
    </xf>
    <xf numFmtId="0" fontId="14" fillId="2" borderId="1" xfId="0" applyNumberFormat="1" applyFont="1" applyFill="1" applyBorder="1" applyAlignment="1">
      <alignment horizontal="center" vertical="top" wrapText="1"/>
    </xf>
    <xf numFmtId="14" fontId="14" fillId="2" borderId="1" xfId="0" applyNumberFormat="1" applyFont="1" applyFill="1" applyBorder="1" applyAlignment="1">
      <alignment horizontal="center" vertical="top" wrapText="1"/>
    </xf>
    <xf numFmtId="165" fontId="8" fillId="0" borderId="0" xfId="0" applyNumberFormat="1" applyFont="1" applyAlignment="1">
      <alignment horizontal="center"/>
    </xf>
    <xf numFmtId="0" fontId="4" fillId="0" borderId="1" xfId="0" applyFont="1" applyFill="1" applyBorder="1" applyAlignment="1">
      <alignment horizontal="center" vertical="top" wrapText="1"/>
    </xf>
    <xf numFmtId="4"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4" fontId="4" fillId="0" borderId="1" xfId="0" applyNumberFormat="1" applyFont="1" applyFill="1" applyBorder="1" applyAlignment="1">
      <alignment horizontal="center" vertical="center"/>
    </xf>
    <xf numFmtId="0" fontId="4" fillId="0" borderId="1" xfId="0" applyFont="1" applyBorder="1" applyAlignment="1">
      <alignment horizontal="center"/>
    </xf>
    <xf numFmtId="4" fontId="4" fillId="0" borderId="1" xfId="0" applyNumberFormat="1" applyFont="1" applyBorder="1" applyAlignment="1">
      <alignment horizontal="center"/>
    </xf>
    <xf numFmtId="0" fontId="14" fillId="2" borderId="0" xfId="0" applyFont="1" applyFill="1" applyBorder="1" applyAlignment="1">
      <alignment horizontal="center" vertical="top" wrapText="1"/>
    </xf>
    <xf numFmtId="2" fontId="4" fillId="2"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0" fontId="4" fillId="2" borderId="1" xfId="0" applyFont="1" applyFill="1" applyBorder="1" applyAlignment="1">
      <alignment horizontal="center" vertical="center"/>
    </xf>
    <xf numFmtId="4" fontId="4" fillId="2" borderId="1" xfId="0" applyNumberFormat="1" applyFont="1" applyFill="1" applyBorder="1" applyAlignment="1">
      <alignment horizontal="center" vertical="center"/>
    </xf>
    <xf numFmtId="0" fontId="4"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10" fillId="2" borderId="0" xfId="0" applyFont="1" applyFill="1" applyAlignment="1">
      <alignment horizontal="center" vertical="center" wrapText="1"/>
    </xf>
    <xf numFmtId="0" fontId="4" fillId="2" borderId="3" xfId="0" applyFont="1" applyFill="1" applyBorder="1" applyAlignment="1">
      <alignment horizontal="center" vertical="center" wrapText="1"/>
    </xf>
    <xf numFmtId="0" fontId="8" fillId="2" borderId="0" xfId="0" applyFont="1" applyFill="1" applyAlignment="1">
      <alignment horizontal="center" vertical="top"/>
    </xf>
    <xf numFmtId="169"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1" xfId="0" applyFont="1" applyFill="1" applyBorder="1" applyAlignment="1">
      <alignment vertical="center" wrapText="1"/>
    </xf>
    <xf numFmtId="2" fontId="11" fillId="2" borderId="1" xfId="0" applyNumberFormat="1" applyFont="1" applyFill="1" applyBorder="1" applyAlignment="1">
      <alignment horizontal="center" vertical="center"/>
    </xf>
    <xf numFmtId="14" fontId="11" fillId="2" borderId="1" xfId="0" applyNumberFormat="1" applyFont="1" applyFill="1" applyBorder="1" applyAlignment="1">
      <alignment horizontal="center" vertical="center"/>
    </xf>
    <xf numFmtId="0" fontId="0" fillId="0" borderId="0" xfId="0" applyNumberFormat="1"/>
    <xf numFmtId="0" fontId="4" fillId="0" borderId="1" xfId="1" applyNumberFormat="1" applyFont="1" applyFill="1" applyBorder="1" applyAlignment="1">
      <alignment horizontal="center" vertical="center" wrapText="1"/>
    </xf>
    <xf numFmtId="4" fontId="4" fillId="0" borderId="1" xfId="1" applyNumberFormat="1" applyFont="1" applyFill="1" applyBorder="1" applyAlignment="1">
      <alignment horizontal="center" vertical="center" wrapText="1"/>
    </xf>
    <xf numFmtId="14" fontId="4" fillId="0" borderId="1" xfId="1"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4" fillId="0" borderId="1" xfId="0" applyNumberFormat="1" applyFont="1" applyFill="1" applyBorder="1" applyAlignment="1">
      <alignment horizontal="center" vertical="center"/>
    </xf>
    <xf numFmtId="0" fontId="4" fillId="0" borderId="0" xfId="0" applyNumberFormat="1" applyFont="1" applyFill="1" applyAlignment="1">
      <alignment vertical="center"/>
    </xf>
    <xf numFmtId="0" fontId="11" fillId="0" borderId="1"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xf>
    <xf numFmtId="14" fontId="4"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xf>
    <xf numFmtId="4" fontId="4" fillId="0"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14" fontId="4" fillId="0" borderId="1" xfId="0" applyNumberFormat="1" applyFont="1" applyFill="1" applyBorder="1" applyAlignment="1">
      <alignment vertical="center" wrapText="1"/>
    </xf>
    <xf numFmtId="3" fontId="4" fillId="0" borderId="1" xfId="0" applyNumberFormat="1" applyFont="1" applyFill="1" applyBorder="1" applyAlignment="1">
      <alignment horizontal="center" vertical="center" wrapText="1"/>
    </xf>
    <xf numFmtId="0" fontId="4" fillId="0" borderId="0" xfId="0" applyNumberFormat="1" applyFont="1" applyFill="1" applyAlignment="1">
      <alignment horizontal="center" vertical="center"/>
    </xf>
    <xf numFmtId="0" fontId="20" fillId="0" borderId="0" xfId="0" applyNumberFormat="1" applyFont="1" applyFill="1" applyAlignment="1">
      <alignment vertical="center"/>
    </xf>
    <xf numFmtId="39"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4" fontId="4" fillId="0" borderId="4" xfId="0" applyNumberFormat="1"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168" fontId="4" fillId="0" borderId="1"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0" xfId="0" applyFont="1" applyFill="1" applyAlignment="1">
      <alignment vertical="center"/>
    </xf>
    <xf numFmtId="0" fontId="4" fillId="0" borderId="0" xfId="0" applyFont="1" applyFill="1" applyAlignment="1">
      <alignment vertical="center" wrapText="1"/>
    </xf>
    <xf numFmtId="49" fontId="4" fillId="0"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Fill="1" applyAlignment="1">
      <alignment vertical="center"/>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0" xfId="0" applyFont="1" applyFill="1" applyAlignment="1">
      <alignment horizontal="center" vertical="center"/>
    </xf>
    <xf numFmtId="0" fontId="0" fillId="0" borderId="1" xfId="0" applyFill="1" applyBorder="1" applyAlignment="1">
      <alignment vertical="center"/>
    </xf>
    <xf numFmtId="0" fontId="0" fillId="0" borderId="0" xfId="0" applyFill="1" applyBorder="1" applyAlignment="1">
      <alignment vertical="center"/>
    </xf>
    <xf numFmtId="0" fontId="0" fillId="0" borderId="3" xfId="0" applyFill="1" applyBorder="1" applyAlignment="1">
      <alignment vertical="center"/>
    </xf>
    <xf numFmtId="0" fontId="0" fillId="0" borderId="11" xfId="0" applyFill="1" applyBorder="1" applyAlignment="1">
      <alignment vertical="center"/>
    </xf>
    <xf numFmtId="1" fontId="4" fillId="0" borderId="1" xfId="0" applyNumberFormat="1" applyFont="1" applyFill="1" applyBorder="1" applyAlignment="1">
      <alignment horizontal="center" vertical="center"/>
    </xf>
    <xf numFmtId="0" fontId="8" fillId="0" borderId="0" xfId="0" applyFont="1" applyFill="1" applyAlignment="1">
      <alignment horizontal="center"/>
    </xf>
    <xf numFmtId="0" fontId="4" fillId="0" borderId="1" xfId="0" applyNumberFormat="1" applyFont="1" applyBorder="1" applyAlignment="1">
      <alignment horizontal="center" wrapText="1"/>
    </xf>
    <xf numFmtId="49" fontId="4" fillId="0" borderId="1" xfId="0" applyNumberFormat="1" applyFont="1" applyBorder="1" applyAlignment="1">
      <alignment horizontal="center"/>
    </xf>
    <xf numFmtId="0" fontId="4" fillId="0" borderId="8" xfId="0" applyFont="1" applyFill="1" applyBorder="1" applyAlignment="1">
      <alignment horizontal="center" vertical="center" wrapText="1"/>
    </xf>
    <xf numFmtId="2" fontId="4" fillId="0" borderId="8"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top" wrapText="1"/>
    </xf>
    <xf numFmtId="166" fontId="4"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14" fontId="14"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center" vertical="top" wrapText="1"/>
    </xf>
    <xf numFmtId="0" fontId="14" fillId="0" borderId="1" xfId="0" applyFont="1" applyFill="1" applyBorder="1" applyAlignment="1">
      <alignment horizontal="center" vertical="top" wrapText="1"/>
    </xf>
    <xf numFmtId="0" fontId="22" fillId="0" borderId="0" xfId="0" applyFont="1" applyFill="1"/>
    <xf numFmtId="0" fontId="14" fillId="0" borderId="1"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0" fillId="0" borderId="1" xfId="0" applyBorder="1"/>
    <xf numFmtId="0" fontId="20" fillId="0" borderId="1" xfId="0" applyFont="1" applyBorder="1"/>
    <xf numFmtId="2" fontId="4" fillId="0" borderId="1" xfId="1" applyNumberFormat="1" applyFont="1" applyFill="1" applyBorder="1" applyAlignment="1">
      <alignment horizontal="center" vertical="center" wrapText="1"/>
    </xf>
    <xf numFmtId="2" fontId="4" fillId="0" borderId="6" xfId="1" applyNumberFormat="1" applyFont="1" applyFill="1" applyBorder="1" applyAlignment="1">
      <alignment horizontal="center" vertical="center" wrapText="1"/>
    </xf>
    <xf numFmtId="2" fontId="4" fillId="0" borderId="6" xfId="0" applyNumberFormat="1" applyFont="1" applyFill="1" applyBorder="1" applyAlignment="1">
      <alignment horizontal="center" vertical="center"/>
    </xf>
    <xf numFmtId="2" fontId="4" fillId="0" borderId="1" xfId="0" applyNumberFormat="1" applyFont="1" applyBorder="1" applyAlignment="1">
      <alignment horizontal="center" vertical="center"/>
    </xf>
    <xf numFmtId="2" fontId="4" fillId="0" borderId="4" xfId="0" applyNumberFormat="1" applyFont="1" applyFill="1" applyBorder="1" applyAlignment="1">
      <alignment horizontal="center" vertical="center"/>
    </xf>
    <xf numFmtId="14" fontId="4" fillId="0" borderId="2" xfId="1"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16" fillId="4" borderId="0" xfId="0" applyNumberFormat="1" applyFont="1" applyFill="1" applyBorder="1" applyAlignment="1">
      <alignment horizontal="center" vertical="center" wrapText="1"/>
    </xf>
    <xf numFmtId="0" fontId="20" fillId="0" borderId="0" xfId="0" applyNumberFormat="1" applyFont="1" applyAlignment="1">
      <alignment horizontal="center" vertical="center"/>
    </xf>
    <xf numFmtId="0" fontId="20" fillId="0" borderId="7" xfId="0" applyNumberFormat="1" applyFont="1" applyBorder="1" applyAlignment="1">
      <alignment horizontal="center" vertical="center"/>
    </xf>
    <xf numFmtId="0" fontId="2" fillId="5" borderId="0" xfId="0" applyNumberFormat="1" applyFont="1" applyFill="1" applyAlignment="1">
      <alignment horizontal="center" vertical="center" wrapText="1"/>
    </xf>
    <xf numFmtId="0" fontId="20" fillId="5" borderId="0" xfId="0" applyNumberFormat="1" applyFont="1" applyFill="1" applyAlignment="1">
      <alignment horizontal="center" vertical="center" wrapText="1"/>
    </xf>
    <xf numFmtId="0" fontId="21" fillId="6" borderId="5" xfId="0" applyNumberFormat="1" applyFont="1" applyFill="1" applyBorder="1" applyAlignment="1">
      <alignment horizontal="center" vertical="center" wrapText="1"/>
    </xf>
    <xf numFmtId="0" fontId="7" fillId="3" borderId="4" xfId="0" applyFont="1" applyFill="1" applyBorder="1" applyAlignment="1">
      <alignment horizontal="center" vertical="top" wrapText="1"/>
    </xf>
    <xf numFmtId="0" fontId="7" fillId="3" borderId="3" xfId="0" applyFont="1" applyFill="1" applyBorder="1" applyAlignment="1">
      <alignment horizontal="center" vertical="top" wrapText="1"/>
    </xf>
    <xf numFmtId="0" fontId="7" fillId="5" borderId="0" xfId="0" applyFont="1" applyFill="1" applyAlignment="1">
      <alignment horizontal="center" vertical="top" wrapText="1"/>
    </xf>
    <xf numFmtId="0" fontId="8" fillId="5" borderId="0" xfId="0" applyFont="1" applyFill="1" applyAlignment="1">
      <alignment horizontal="center" vertical="top" wrapText="1"/>
    </xf>
    <xf numFmtId="0" fontId="12" fillId="4" borderId="0" xfId="0" applyFont="1" applyFill="1" applyBorder="1" applyAlignment="1">
      <alignment horizontal="center" vertical="top" wrapText="1"/>
    </xf>
    <xf numFmtId="0" fontId="8" fillId="0" borderId="0" xfId="0" applyFont="1" applyAlignment="1">
      <alignment horizontal="center" vertical="top"/>
    </xf>
    <xf numFmtId="0" fontId="8" fillId="0" borderId="7" xfId="0" applyFont="1" applyBorder="1" applyAlignment="1">
      <alignment horizontal="center" vertical="top"/>
    </xf>
    <xf numFmtId="0" fontId="19" fillId="6" borderId="5" xfId="0" applyFont="1" applyFill="1" applyBorder="1" applyAlignment="1">
      <alignment horizontal="center" vertical="top" wrapText="1"/>
    </xf>
    <xf numFmtId="0" fontId="8" fillId="0" borderId="5" xfId="0" applyFont="1" applyBorder="1" applyAlignment="1">
      <alignment horizontal="center" vertical="top"/>
    </xf>
    <xf numFmtId="0" fontId="7" fillId="3" borderId="1" xfId="0" applyFont="1" applyFill="1" applyBorder="1" applyAlignment="1">
      <alignment horizontal="center" vertical="top" wrapText="1"/>
    </xf>
    <xf numFmtId="0" fontId="8" fillId="0" borderId="1" xfId="0" applyFont="1" applyBorder="1" applyAlignment="1">
      <alignment horizontal="center" vertical="top" wrapText="1"/>
    </xf>
    <xf numFmtId="0" fontId="12" fillId="4" borderId="2" xfId="0" applyFont="1" applyFill="1" applyBorder="1" applyAlignment="1">
      <alignment horizontal="center"/>
    </xf>
    <xf numFmtId="0" fontId="12" fillId="4" borderId="5" xfId="0" applyFont="1" applyFill="1" applyBorder="1" applyAlignment="1">
      <alignment horizontal="center"/>
    </xf>
    <xf numFmtId="0" fontId="7" fillId="4" borderId="5" xfId="0" applyFont="1" applyFill="1" applyBorder="1" applyAlignment="1">
      <alignment horizontal="center"/>
    </xf>
    <xf numFmtId="0" fontId="1" fillId="5" borderId="7" xfId="0" applyFont="1" applyFill="1" applyBorder="1" applyAlignment="1">
      <alignment horizontal="center" vertical="center" wrapText="1"/>
    </xf>
    <xf numFmtId="0" fontId="5" fillId="4" borderId="2" xfId="0" applyFont="1" applyFill="1" applyBorder="1" applyAlignment="1">
      <alignment horizontal="center"/>
    </xf>
    <xf numFmtId="0" fontId="5" fillId="4" borderId="5" xfId="0" applyFont="1" applyFill="1" applyBorder="1" applyAlignment="1">
      <alignment horizontal="center"/>
    </xf>
    <xf numFmtId="0" fontId="13" fillId="0" borderId="6" xfId="0" applyFont="1" applyBorder="1" applyAlignment="1"/>
    <xf numFmtId="0" fontId="15" fillId="4" borderId="0" xfId="0" applyFont="1" applyFill="1" applyAlignment="1">
      <alignment horizontal="center" vertical="center" wrapText="1"/>
    </xf>
    <xf numFmtId="0" fontId="1" fillId="5" borderId="0" xfId="0" applyFont="1" applyFill="1" applyAlignment="1">
      <alignment horizontal="center"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5" borderId="0" xfId="0" applyFont="1" applyFill="1" applyAlignment="1">
      <alignment horizontal="center" vertical="center" wrapText="1"/>
    </xf>
    <xf numFmtId="0" fontId="8" fillId="5" borderId="0" xfId="0" applyFont="1" applyFill="1" applyAlignment="1">
      <alignment horizontal="center" vertical="center" wrapText="1"/>
    </xf>
    <xf numFmtId="0" fontId="19" fillId="6" borderId="5" xfId="0" applyFont="1" applyFill="1" applyBorder="1" applyAlignment="1">
      <alignment horizontal="center" wrapText="1"/>
    </xf>
    <xf numFmtId="0" fontId="8" fillId="0" borderId="5" xfId="0" applyFont="1" applyBorder="1" applyAlignment="1">
      <alignment horizontal="center"/>
    </xf>
    <xf numFmtId="0" fontId="7" fillId="4" borderId="7" xfId="0" applyFont="1" applyFill="1" applyBorder="1" applyAlignment="1">
      <alignment horizontal="center" vertical="center" wrapText="1"/>
    </xf>
  </cellXfs>
  <cellStyles count="2">
    <cellStyle name="Обычный" xfId="0" builtinId="0"/>
    <cellStyle name="Обычный_Раздел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20&#1069;&#1058;&#1040;&#1046;/&#1055;&#1091;&#1096;&#1082;&#1072;&#1088;&#1105;&#1074;&#1072;%20&#1053;.&#1042;/&#1082;&#1072;&#1079;&#1085;&#1072;%20%20&#1089;&#1077;&#1083;&#1086;%2030.09.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Sheet"/>
    </sheetNames>
    <sheetDataSet>
      <sheetData sheetId="0" refreshError="1">
        <row r="15">
          <cell r="I15">
            <v>229398.91</v>
          </cell>
        </row>
        <row r="1331">
          <cell r="I1331">
            <v>72379.55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N97"/>
  <sheetViews>
    <sheetView view="pageBreakPreview" zoomScale="70" zoomScaleNormal="70" zoomScaleSheetLayoutView="70" workbookViewId="0">
      <pane ySplit="6" topLeftCell="A7" activePane="bottomLeft" state="frozen"/>
      <selection pane="bottomLeft" activeCell="F95" sqref="F95"/>
    </sheetView>
  </sheetViews>
  <sheetFormatPr defaultRowHeight="12.75" x14ac:dyDescent="0.2"/>
  <cols>
    <col min="1" max="1" width="6.5703125" style="47" customWidth="1"/>
    <col min="2" max="2" width="25.85546875" style="47" customWidth="1"/>
    <col min="3" max="3" width="24.5703125" style="47" customWidth="1"/>
    <col min="4" max="4" width="30" style="47" customWidth="1"/>
    <col min="5" max="5" width="12.42578125" style="47" customWidth="1"/>
    <col min="6" max="6" width="18.28515625" style="47" customWidth="1"/>
    <col min="7" max="7" width="16.7109375" style="47" customWidth="1"/>
    <col min="8" max="8" width="17" style="47" customWidth="1"/>
    <col min="9" max="9" width="13" style="56" customWidth="1"/>
    <col min="10" max="10" width="42.42578125" style="47" customWidth="1"/>
    <col min="11" max="11" width="16.7109375" style="56" customWidth="1"/>
    <col min="12" max="12" width="31.7109375" style="47" customWidth="1"/>
    <col min="13" max="13" width="24.5703125" style="47" customWidth="1"/>
    <col min="14" max="14" width="39.140625" style="47" customWidth="1"/>
    <col min="15" max="16384" width="9.140625" style="47"/>
  </cols>
  <sheetData>
    <row r="1" spans="1:14" ht="57" customHeight="1" x14ac:dyDescent="0.2">
      <c r="A1" s="190" t="s">
        <v>2160</v>
      </c>
      <c r="B1" s="191"/>
      <c r="C1" s="191"/>
      <c r="D1" s="191"/>
      <c r="E1" s="191"/>
      <c r="F1" s="191"/>
      <c r="G1" s="191"/>
      <c r="H1" s="191"/>
      <c r="I1" s="191"/>
      <c r="J1" s="191"/>
      <c r="K1" s="191"/>
      <c r="L1" s="191"/>
      <c r="M1" s="191"/>
      <c r="N1" s="191"/>
    </row>
    <row r="2" spans="1:14" x14ac:dyDescent="0.2">
      <c r="A2" s="187" t="s">
        <v>0</v>
      </c>
      <c r="B2" s="188"/>
      <c r="C2" s="188"/>
      <c r="D2" s="188"/>
      <c r="E2" s="188"/>
      <c r="F2" s="188"/>
      <c r="G2" s="188"/>
      <c r="H2" s="188"/>
      <c r="I2" s="188"/>
      <c r="J2" s="188"/>
      <c r="K2" s="188"/>
      <c r="L2" s="188"/>
      <c r="M2" s="188"/>
      <c r="N2" s="188"/>
    </row>
    <row r="3" spans="1:14" x14ac:dyDescent="0.2">
      <c r="A3" s="189"/>
      <c r="B3" s="189"/>
      <c r="C3" s="189"/>
      <c r="D3" s="189"/>
      <c r="E3" s="189"/>
      <c r="F3" s="189"/>
      <c r="G3" s="189"/>
      <c r="H3" s="189"/>
      <c r="I3" s="189"/>
      <c r="J3" s="189"/>
      <c r="K3" s="189"/>
      <c r="L3" s="189"/>
      <c r="M3" s="189"/>
      <c r="N3" s="189"/>
    </row>
    <row r="4" spans="1:14" ht="24" x14ac:dyDescent="0.2">
      <c r="A4" s="44"/>
      <c r="B4" s="192" t="s">
        <v>1358</v>
      </c>
      <c r="C4" s="192"/>
      <c r="D4" s="192"/>
      <c r="E4" s="192"/>
      <c r="F4" s="192"/>
      <c r="G4" s="192"/>
      <c r="H4" s="192"/>
      <c r="I4" s="192"/>
      <c r="J4" s="192"/>
      <c r="K4" s="192"/>
      <c r="L4" s="192"/>
      <c r="M4" s="192"/>
      <c r="N4" s="192"/>
    </row>
    <row r="5" spans="1:14" ht="113.25" customHeight="1" x14ac:dyDescent="0.2">
      <c r="A5" s="45" t="s">
        <v>31</v>
      </c>
      <c r="B5" s="45" t="s">
        <v>30</v>
      </c>
      <c r="C5" s="45" t="s">
        <v>1</v>
      </c>
      <c r="D5" s="45" t="s">
        <v>2</v>
      </c>
      <c r="E5" s="45" t="s">
        <v>43</v>
      </c>
      <c r="F5" s="45" t="s">
        <v>3</v>
      </c>
      <c r="G5" s="45" t="s">
        <v>4</v>
      </c>
      <c r="H5" s="45" t="s">
        <v>5</v>
      </c>
      <c r="I5" s="54" t="s">
        <v>2139</v>
      </c>
      <c r="J5" s="45" t="s">
        <v>2138</v>
      </c>
      <c r="K5" s="54" t="s">
        <v>13</v>
      </c>
      <c r="L5" s="45" t="s">
        <v>15</v>
      </c>
      <c r="M5" s="48" t="s">
        <v>17</v>
      </c>
      <c r="N5" s="48" t="s">
        <v>42</v>
      </c>
    </row>
    <row r="6" spans="1:14" x14ac:dyDescent="0.2">
      <c r="A6" s="46">
        <v>1</v>
      </c>
      <c r="B6" s="46">
        <v>2</v>
      </c>
      <c r="C6" s="46">
        <v>3</v>
      </c>
      <c r="D6" s="46">
        <v>4</v>
      </c>
      <c r="E6" s="46">
        <v>5</v>
      </c>
      <c r="F6" s="46">
        <v>6</v>
      </c>
      <c r="G6" s="46">
        <v>7</v>
      </c>
      <c r="H6" s="46">
        <v>8</v>
      </c>
      <c r="I6" s="55"/>
      <c r="J6" s="46">
        <v>10</v>
      </c>
      <c r="K6" s="55"/>
      <c r="L6" s="46">
        <v>12</v>
      </c>
      <c r="M6" s="49">
        <v>13</v>
      </c>
      <c r="N6" s="49">
        <v>14</v>
      </c>
    </row>
    <row r="7" spans="1:14" s="130" customFormat="1" ht="86.25" customHeight="1" x14ac:dyDescent="0.2">
      <c r="A7" s="127">
        <v>1</v>
      </c>
      <c r="B7" s="127" t="s">
        <v>56</v>
      </c>
      <c r="C7" s="127" t="s">
        <v>1893</v>
      </c>
      <c r="D7" s="127" t="s">
        <v>345</v>
      </c>
      <c r="E7" s="127">
        <v>3648</v>
      </c>
      <c r="F7" s="127">
        <v>32645245.050000001</v>
      </c>
      <c r="G7" s="127">
        <v>17496464.579999998</v>
      </c>
      <c r="H7" s="127">
        <v>28029169.399999999</v>
      </c>
      <c r="I7" s="77">
        <v>33599</v>
      </c>
      <c r="J7" s="186" t="s">
        <v>2295</v>
      </c>
      <c r="K7" s="77"/>
      <c r="L7" s="127"/>
      <c r="M7" s="127" t="s">
        <v>1339</v>
      </c>
      <c r="N7" s="127" t="s">
        <v>2265</v>
      </c>
    </row>
    <row r="8" spans="1:14" s="130" customFormat="1" ht="63" x14ac:dyDescent="0.2">
      <c r="A8" s="127">
        <f>1+A7</f>
        <v>2</v>
      </c>
      <c r="B8" s="127" t="s">
        <v>60</v>
      </c>
      <c r="C8" s="127" t="s">
        <v>1893</v>
      </c>
      <c r="D8" s="127" t="s">
        <v>344</v>
      </c>
      <c r="E8" s="127">
        <v>290.8</v>
      </c>
      <c r="F8" s="127">
        <v>595123.65</v>
      </c>
      <c r="G8" s="127">
        <v>490715.65</v>
      </c>
      <c r="H8" s="127">
        <v>2233852.9</v>
      </c>
      <c r="I8" s="77">
        <v>33599</v>
      </c>
      <c r="J8" s="186" t="s">
        <v>2293</v>
      </c>
      <c r="K8" s="77"/>
      <c r="L8" s="127"/>
      <c r="M8" s="127" t="s">
        <v>1339</v>
      </c>
      <c r="N8" s="127" t="s">
        <v>2265</v>
      </c>
    </row>
    <row r="9" spans="1:14" s="130" customFormat="1" ht="63" x14ac:dyDescent="0.2">
      <c r="A9" s="127">
        <f t="shared" ref="A9:A72" si="0">1+A8</f>
        <v>3</v>
      </c>
      <c r="B9" s="127" t="s">
        <v>59</v>
      </c>
      <c r="C9" s="127" t="s">
        <v>1894</v>
      </c>
      <c r="D9" s="127" t="s">
        <v>343</v>
      </c>
      <c r="E9" s="127">
        <v>110.1</v>
      </c>
      <c r="F9" s="78">
        <v>27734</v>
      </c>
      <c r="G9" s="78">
        <v>27734</v>
      </c>
      <c r="H9" s="127">
        <v>845760.68</v>
      </c>
      <c r="I9" s="77">
        <v>33599</v>
      </c>
      <c r="J9" s="186" t="s">
        <v>2294</v>
      </c>
      <c r="K9" s="77"/>
      <c r="L9" s="127"/>
      <c r="M9" s="127" t="s">
        <v>1339</v>
      </c>
      <c r="N9" s="127" t="s">
        <v>2265</v>
      </c>
    </row>
    <row r="10" spans="1:14" s="130" customFormat="1" ht="83.25" customHeight="1" x14ac:dyDescent="0.2">
      <c r="A10" s="127">
        <f t="shared" si="0"/>
        <v>4</v>
      </c>
      <c r="B10" s="127" t="s">
        <v>58</v>
      </c>
      <c r="C10" s="127" t="s">
        <v>1895</v>
      </c>
      <c r="D10" s="127" t="s">
        <v>346</v>
      </c>
      <c r="E10" s="127">
        <v>6350.6</v>
      </c>
      <c r="F10" s="127">
        <v>122582532.59999999</v>
      </c>
      <c r="G10" s="127">
        <v>44806596.93</v>
      </c>
      <c r="H10" s="127">
        <v>59300546</v>
      </c>
      <c r="I10" s="77">
        <v>33599</v>
      </c>
      <c r="J10" s="186" t="s">
        <v>1896</v>
      </c>
      <c r="K10" s="77"/>
      <c r="L10" s="127"/>
      <c r="M10" s="127" t="s">
        <v>1947</v>
      </c>
      <c r="N10" s="127" t="s">
        <v>1283</v>
      </c>
    </row>
    <row r="11" spans="1:14" s="130" customFormat="1" ht="81.75" customHeight="1" x14ac:dyDescent="0.2">
      <c r="A11" s="127">
        <f t="shared" si="0"/>
        <v>5</v>
      </c>
      <c r="B11" s="127" t="s">
        <v>59</v>
      </c>
      <c r="C11" s="127" t="s">
        <v>1895</v>
      </c>
      <c r="D11" s="127" t="s">
        <v>101</v>
      </c>
      <c r="E11" s="127">
        <v>184.2</v>
      </c>
      <c r="F11" s="127">
        <v>212569.5</v>
      </c>
      <c r="G11" s="127">
        <v>96424.59</v>
      </c>
      <c r="H11" s="127"/>
      <c r="I11" s="77">
        <v>33599</v>
      </c>
      <c r="J11" s="186" t="s">
        <v>2282</v>
      </c>
      <c r="K11" s="77"/>
      <c r="L11" s="127"/>
      <c r="M11" s="127" t="s">
        <v>1947</v>
      </c>
      <c r="N11" s="127" t="s">
        <v>2265</v>
      </c>
    </row>
    <row r="12" spans="1:14" s="130" customFormat="1" ht="84.75" customHeight="1" x14ac:dyDescent="0.2">
      <c r="A12" s="127">
        <f t="shared" si="0"/>
        <v>6</v>
      </c>
      <c r="B12" s="127" t="s">
        <v>61</v>
      </c>
      <c r="C12" s="127" t="s">
        <v>1888</v>
      </c>
      <c r="D12" s="129" t="s">
        <v>348</v>
      </c>
      <c r="E12" s="127">
        <v>3999.8</v>
      </c>
      <c r="F12" s="127">
        <v>58490940.75</v>
      </c>
      <c r="G12" s="127">
        <v>39803940.359999999</v>
      </c>
      <c r="H12" s="129">
        <v>5875426.21</v>
      </c>
      <c r="I12" s="77">
        <v>33599</v>
      </c>
      <c r="J12" s="186" t="s">
        <v>1887</v>
      </c>
      <c r="K12" s="77"/>
      <c r="L12" s="127"/>
      <c r="M12" s="127" t="s">
        <v>1889</v>
      </c>
      <c r="N12" s="127" t="s">
        <v>1283</v>
      </c>
    </row>
    <row r="13" spans="1:14" s="130" customFormat="1" ht="79.5" customHeight="1" x14ac:dyDescent="0.2">
      <c r="A13" s="127">
        <f t="shared" si="0"/>
        <v>7</v>
      </c>
      <c r="B13" s="127" t="s">
        <v>62</v>
      </c>
      <c r="C13" s="127" t="s">
        <v>93</v>
      </c>
      <c r="D13" s="129" t="s">
        <v>347</v>
      </c>
      <c r="E13" s="127">
        <v>163.5</v>
      </c>
      <c r="F13" s="127">
        <v>264417</v>
      </c>
      <c r="G13" s="127">
        <v>264417</v>
      </c>
      <c r="H13" s="129">
        <v>2814772</v>
      </c>
      <c r="I13" s="77">
        <v>33599</v>
      </c>
      <c r="J13" s="186" t="s">
        <v>1843</v>
      </c>
      <c r="K13" s="77"/>
      <c r="L13" s="127"/>
      <c r="M13" s="127" t="s">
        <v>1571</v>
      </c>
      <c r="N13" s="127" t="s">
        <v>1283</v>
      </c>
    </row>
    <row r="14" spans="1:14" s="130" customFormat="1" ht="63" x14ac:dyDescent="0.2">
      <c r="A14" s="127">
        <f t="shared" si="0"/>
        <v>8</v>
      </c>
      <c r="B14" s="127" t="s">
        <v>63</v>
      </c>
      <c r="C14" s="127" t="s">
        <v>94</v>
      </c>
      <c r="D14" s="129" t="s">
        <v>349</v>
      </c>
      <c r="E14" s="127">
        <v>1138.4000000000001</v>
      </c>
      <c r="F14" s="127">
        <v>38904572.350000001</v>
      </c>
      <c r="G14" s="127">
        <v>27040269.190000001</v>
      </c>
      <c r="H14" s="129">
        <v>1672229.91</v>
      </c>
      <c r="I14" s="77">
        <v>33599</v>
      </c>
      <c r="J14" s="186" t="s">
        <v>1898</v>
      </c>
      <c r="K14" s="77"/>
      <c r="L14" s="127"/>
      <c r="M14" s="131" t="s">
        <v>139</v>
      </c>
      <c r="N14" s="131" t="s">
        <v>1283</v>
      </c>
    </row>
    <row r="15" spans="1:14" s="130" customFormat="1" ht="63" x14ac:dyDescent="0.2">
      <c r="A15" s="127">
        <f t="shared" si="0"/>
        <v>9</v>
      </c>
      <c r="B15" s="127" t="s">
        <v>64</v>
      </c>
      <c r="C15" s="127" t="s">
        <v>278</v>
      </c>
      <c r="D15" s="129" t="s">
        <v>350</v>
      </c>
      <c r="E15" s="127">
        <v>1123</v>
      </c>
      <c r="F15" s="127">
        <v>34564096.049999997</v>
      </c>
      <c r="G15" s="127">
        <v>13367472.329999998</v>
      </c>
      <c r="H15" s="129">
        <v>1649608.39</v>
      </c>
      <c r="I15" s="77">
        <v>33599</v>
      </c>
      <c r="J15" s="186" t="s">
        <v>2292</v>
      </c>
      <c r="K15" s="77"/>
      <c r="L15" s="127"/>
      <c r="M15" s="131" t="s">
        <v>140</v>
      </c>
      <c r="N15" s="131" t="s">
        <v>1283</v>
      </c>
    </row>
    <row r="16" spans="1:14" s="130" customFormat="1" ht="128.25" customHeight="1" x14ac:dyDescent="0.2">
      <c r="A16" s="127">
        <f t="shared" si="0"/>
        <v>10</v>
      </c>
      <c r="B16" s="127" t="s">
        <v>65</v>
      </c>
      <c r="C16" s="127" t="s">
        <v>1899</v>
      </c>
      <c r="D16" s="129" t="s">
        <v>351</v>
      </c>
      <c r="E16" s="127">
        <v>51.1</v>
      </c>
      <c r="F16" s="127">
        <v>6239912.8600000003</v>
      </c>
      <c r="G16" s="78">
        <v>485326.52</v>
      </c>
      <c r="H16" s="129">
        <v>726553.82</v>
      </c>
      <c r="I16" s="77">
        <v>41097</v>
      </c>
      <c r="J16" s="186" t="s">
        <v>2283</v>
      </c>
      <c r="K16" s="77"/>
      <c r="L16" s="127"/>
      <c r="M16" s="131" t="s">
        <v>52</v>
      </c>
      <c r="N16" s="131" t="s">
        <v>1336</v>
      </c>
    </row>
    <row r="17" spans="1:14" s="130" customFormat="1" ht="133.5" customHeight="1" x14ac:dyDescent="0.2">
      <c r="A17" s="127">
        <f t="shared" si="0"/>
        <v>11</v>
      </c>
      <c r="B17" s="127" t="s">
        <v>1902</v>
      </c>
      <c r="C17" s="127" t="s">
        <v>1900</v>
      </c>
      <c r="D17" s="127" t="s">
        <v>1901</v>
      </c>
      <c r="E17" s="127">
        <v>2234.8000000000002</v>
      </c>
      <c r="F17" s="127">
        <v>122322048.5</v>
      </c>
      <c r="G17" s="127">
        <v>16989173.5</v>
      </c>
      <c r="H17" s="127">
        <v>7576240.1799999997</v>
      </c>
      <c r="I17" s="77">
        <v>41121</v>
      </c>
      <c r="J17" s="186" t="s">
        <v>2284</v>
      </c>
      <c r="K17" s="77"/>
      <c r="L17" s="127"/>
      <c r="M17" s="127" t="s">
        <v>141</v>
      </c>
      <c r="N17" s="127" t="s">
        <v>1283</v>
      </c>
    </row>
    <row r="18" spans="1:14" s="130" customFormat="1" ht="113.25" customHeight="1" x14ac:dyDescent="0.2">
      <c r="A18" s="127">
        <f t="shared" si="0"/>
        <v>12</v>
      </c>
      <c r="B18" s="127" t="s">
        <v>66</v>
      </c>
      <c r="C18" s="127" t="s">
        <v>1929</v>
      </c>
      <c r="D18" s="127" t="s">
        <v>102</v>
      </c>
      <c r="E18" s="127">
        <v>27.1</v>
      </c>
      <c r="F18" s="127">
        <v>16148.55</v>
      </c>
      <c r="G18" s="127">
        <v>16148.55</v>
      </c>
      <c r="H18" s="127"/>
      <c r="I18" s="77">
        <v>33599</v>
      </c>
      <c r="J18" s="186" t="s">
        <v>2291</v>
      </c>
      <c r="K18" s="77"/>
      <c r="L18" s="127"/>
      <c r="M18" s="127" t="s">
        <v>142</v>
      </c>
      <c r="N18" s="127" t="s">
        <v>2265</v>
      </c>
    </row>
    <row r="19" spans="1:14" s="130" customFormat="1" ht="199.5" customHeight="1" x14ac:dyDescent="0.2">
      <c r="A19" s="127">
        <f t="shared" si="0"/>
        <v>13</v>
      </c>
      <c r="B19" s="129" t="s">
        <v>279</v>
      </c>
      <c r="C19" s="127" t="s">
        <v>280</v>
      </c>
      <c r="D19" s="127" t="s">
        <v>281</v>
      </c>
      <c r="E19" s="127">
        <v>106.6</v>
      </c>
      <c r="F19" s="127">
        <v>130378.05</v>
      </c>
      <c r="G19" s="127">
        <v>75129.7</v>
      </c>
      <c r="H19" s="127">
        <v>644468.76</v>
      </c>
      <c r="I19" s="77">
        <v>33599</v>
      </c>
      <c r="J19" s="186" t="s">
        <v>2290</v>
      </c>
      <c r="K19" s="77"/>
      <c r="L19" s="127"/>
      <c r="M19" s="127" t="s">
        <v>1338</v>
      </c>
      <c r="N19" s="127" t="s">
        <v>1283</v>
      </c>
    </row>
    <row r="20" spans="1:14" s="130" customFormat="1" ht="90.75" customHeight="1" x14ac:dyDescent="0.2">
      <c r="A20" s="127">
        <f t="shared" si="0"/>
        <v>14</v>
      </c>
      <c r="B20" s="127" t="s">
        <v>67</v>
      </c>
      <c r="C20" s="127" t="s">
        <v>1904</v>
      </c>
      <c r="D20" s="127" t="s">
        <v>1903</v>
      </c>
      <c r="E20" s="127" t="s">
        <v>137</v>
      </c>
      <c r="F20" s="127">
        <v>92642625.900000006</v>
      </c>
      <c r="G20" s="127">
        <v>40131075.770000003</v>
      </c>
      <c r="H20" s="78">
        <v>46626166</v>
      </c>
      <c r="I20" s="77">
        <v>39713</v>
      </c>
      <c r="J20" s="186" t="s">
        <v>2305</v>
      </c>
      <c r="K20" s="77"/>
      <c r="L20" s="127"/>
      <c r="M20" s="127" t="s">
        <v>143</v>
      </c>
      <c r="N20" s="127" t="s">
        <v>1283</v>
      </c>
    </row>
    <row r="21" spans="1:14" s="130" customFormat="1" ht="63" x14ac:dyDescent="0.2">
      <c r="A21" s="127">
        <f t="shared" si="0"/>
        <v>15</v>
      </c>
      <c r="B21" s="127" t="s">
        <v>68</v>
      </c>
      <c r="C21" s="127" t="s">
        <v>95</v>
      </c>
      <c r="D21" s="127" t="s">
        <v>1905</v>
      </c>
      <c r="E21" s="127">
        <v>1108.2</v>
      </c>
      <c r="F21" s="127">
        <v>13817441.550000001</v>
      </c>
      <c r="G21" s="127">
        <v>13817441.550000001</v>
      </c>
      <c r="H21" s="78">
        <v>13732840</v>
      </c>
      <c r="I21" s="77">
        <v>33599</v>
      </c>
      <c r="J21" s="186" t="s">
        <v>1906</v>
      </c>
      <c r="K21" s="77"/>
      <c r="L21" s="127"/>
      <c r="M21" s="127" t="s">
        <v>144</v>
      </c>
      <c r="N21" s="127" t="s">
        <v>1283</v>
      </c>
    </row>
    <row r="22" spans="1:14" s="130" customFormat="1" ht="63" x14ac:dyDescent="0.2">
      <c r="A22" s="127">
        <f t="shared" si="0"/>
        <v>16</v>
      </c>
      <c r="B22" s="127" t="s">
        <v>69</v>
      </c>
      <c r="C22" s="127" t="s">
        <v>96</v>
      </c>
      <c r="D22" s="127" t="s">
        <v>1907</v>
      </c>
      <c r="E22" s="127">
        <v>44.7</v>
      </c>
      <c r="F22" s="127">
        <v>84456.9</v>
      </c>
      <c r="G22" s="127">
        <v>84456.9</v>
      </c>
      <c r="H22" s="127"/>
      <c r="I22" s="77">
        <v>33599</v>
      </c>
      <c r="J22" s="186" t="s">
        <v>1908</v>
      </c>
      <c r="K22" s="77"/>
      <c r="L22" s="127"/>
      <c r="M22" s="127" t="s">
        <v>144</v>
      </c>
      <c r="N22" s="127" t="s">
        <v>1283</v>
      </c>
    </row>
    <row r="23" spans="1:14" s="130" customFormat="1" ht="63" x14ac:dyDescent="0.2">
      <c r="A23" s="127">
        <f t="shared" si="0"/>
        <v>17</v>
      </c>
      <c r="B23" s="127" t="s">
        <v>1368</v>
      </c>
      <c r="C23" s="127" t="s">
        <v>97</v>
      </c>
      <c r="D23" s="127" t="s">
        <v>1369</v>
      </c>
      <c r="E23" s="127">
        <v>156.6</v>
      </c>
      <c r="F23" s="127">
        <v>2013991</v>
      </c>
      <c r="G23" s="78">
        <v>0</v>
      </c>
      <c r="H23" s="127">
        <v>4862308</v>
      </c>
      <c r="I23" s="77">
        <v>40506</v>
      </c>
      <c r="J23" s="186" t="s">
        <v>2289</v>
      </c>
      <c r="K23" s="77"/>
      <c r="L23" s="127"/>
      <c r="M23" s="127" t="s">
        <v>1272</v>
      </c>
      <c r="N23" s="127" t="s">
        <v>2265</v>
      </c>
    </row>
    <row r="24" spans="1:14" s="130" customFormat="1" ht="63" x14ac:dyDescent="0.2">
      <c r="A24" s="127">
        <f t="shared" si="0"/>
        <v>18</v>
      </c>
      <c r="B24" s="127" t="s">
        <v>1371</v>
      </c>
      <c r="C24" s="127" t="s">
        <v>97</v>
      </c>
      <c r="D24" s="127" t="s">
        <v>1370</v>
      </c>
      <c r="E24" s="127">
        <v>146.4</v>
      </c>
      <c r="F24" s="127">
        <v>2013991</v>
      </c>
      <c r="G24" s="78">
        <v>0</v>
      </c>
      <c r="H24" s="127">
        <v>4545596</v>
      </c>
      <c r="I24" s="77">
        <v>40506</v>
      </c>
      <c r="J24" s="186" t="s">
        <v>2285</v>
      </c>
      <c r="K24" s="77"/>
      <c r="L24" s="127"/>
      <c r="M24" s="127" t="s">
        <v>1272</v>
      </c>
      <c r="N24" s="127" t="s">
        <v>2265</v>
      </c>
    </row>
    <row r="25" spans="1:14" s="130" customFormat="1" ht="78.75" x14ac:dyDescent="0.2">
      <c r="A25" s="127">
        <f t="shared" si="0"/>
        <v>19</v>
      </c>
      <c r="B25" s="127" t="s">
        <v>1402</v>
      </c>
      <c r="C25" s="127" t="s">
        <v>97</v>
      </c>
      <c r="D25" s="127" t="s">
        <v>277</v>
      </c>
      <c r="E25" s="127">
        <v>148.1</v>
      </c>
      <c r="F25" s="127">
        <v>2013991</v>
      </c>
      <c r="G25" s="78">
        <v>0</v>
      </c>
      <c r="H25" s="127">
        <v>5169462</v>
      </c>
      <c r="I25" s="77">
        <v>40360</v>
      </c>
      <c r="J25" s="186" t="s">
        <v>2286</v>
      </c>
      <c r="K25" s="77"/>
      <c r="L25" s="127"/>
      <c r="M25" s="127" t="s">
        <v>1272</v>
      </c>
      <c r="N25" s="127" t="s">
        <v>2265</v>
      </c>
    </row>
    <row r="26" spans="1:14" s="130" customFormat="1" ht="101.25" customHeight="1" x14ac:dyDescent="0.2">
      <c r="A26" s="127">
        <f t="shared" si="0"/>
        <v>20</v>
      </c>
      <c r="B26" s="127" t="s">
        <v>1372</v>
      </c>
      <c r="C26" s="127" t="s">
        <v>97</v>
      </c>
      <c r="D26" s="127" t="s">
        <v>276</v>
      </c>
      <c r="E26" s="127">
        <v>153.80000000000001</v>
      </c>
      <c r="F26" s="127">
        <v>2013991.4</v>
      </c>
      <c r="G26" s="78">
        <v>0</v>
      </c>
      <c r="H26" s="127">
        <v>4775342</v>
      </c>
      <c r="I26" s="77">
        <v>40360</v>
      </c>
      <c r="J26" s="186" t="s">
        <v>2286</v>
      </c>
      <c r="K26" s="77"/>
      <c r="L26" s="127"/>
      <c r="M26" s="127" t="s">
        <v>1272</v>
      </c>
      <c r="N26" s="127" t="s">
        <v>1283</v>
      </c>
    </row>
    <row r="27" spans="1:14" s="130" customFormat="1" ht="79.5" customHeight="1" x14ac:dyDescent="0.2">
      <c r="A27" s="127">
        <f t="shared" si="0"/>
        <v>21</v>
      </c>
      <c r="B27" s="127" t="s">
        <v>1365</v>
      </c>
      <c r="C27" s="127" t="s">
        <v>97</v>
      </c>
      <c r="D27" s="127" t="s">
        <v>1364</v>
      </c>
      <c r="E27" s="127">
        <v>170.4</v>
      </c>
      <c r="F27" s="132">
        <v>2654778</v>
      </c>
      <c r="G27" s="78">
        <v>0</v>
      </c>
      <c r="H27" s="127">
        <v>250305.67</v>
      </c>
      <c r="I27" s="77">
        <v>40506</v>
      </c>
      <c r="J27" s="186" t="s">
        <v>2288</v>
      </c>
      <c r="K27" s="77"/>
      <c r="L27" s="127"/>
      <c r="M27" s="127" t="s">
        <v>1272</v>
      </c>
      <c r="N27" s="127" t="s">
        <v>1283</v>
      </c>
    </row>
    <row r="28" spans="1:14" s="130" customFormat="1" ht="115.5" customHeight="1" x14ac:dyDescent="0.2">
      <c r="A28" s="127">
        <f t="shared" si="0"/>
        <v>22</v>
      </c>
      <c r="B28" s="127" t="s">
        <v>1366</v>
      </c>
      <c r="C28" s="127" t="s">
        <v>97</v>
      </c>
      <c r="D28" s="127" t="s">
        <v>1367</v>
      </c>
      <c r="E28" s="127">
        <v>49.5</v>
      </c>
      <c r="F28" s="127">
        <v>1267053</v>
      </c>
      <c r="G28" s="78">
        <v>0</v>
      </c>
      <c r="H28" s="127">
        <v>225166.1</v>
      </c>
      <c r="I28" s="133">
        <v>40506</v>
      </c>
      <c r="J28" s="186" t="s">
        <v>2287</v>
      </c>
      <c r="K28" s="77"/>
      <c r="L28" s="127"/>
      <c r="M28" s="127" t="s">
        <v>1272</v>
      </c>
      <c r="N28" s="127" t="s">
        <v>2266</v>
      </c>
    </row>
    <row r="29" spans="1:14" s="130" customFormat="1" ht="63" x14ac:dyDescent="0.2">
      <c r="A29" s="127">
        <f t="shared" si="0"/>
        <v>23</v>
      </c>
      <c r="B29" s="127" t="s">
        <v>70</v>
      </c>
      <c r="C29" s="127" t="s">
        <v>98</v>
      </c>
      <c r="D29" s="127" t="s">
        <v>2149</v>
      </c>
      <c r="E29" s="127">
        <v>1048.0999999999999</v>
      </c>
      <c r="F29" s="78">
        <v>4744657.5</v>
      </c>
      <c r="G29" s="78">
        <v>0</v>
      </c>
      <c r="H29" s="134">
        <v>12676150</v>
      </c>
      <c r="I29" s="77">
        <v>33599</v>
      </c>
      <c r="J29" s="186" t="s">
        <v>2296</v>
      </c>
      <c r="K29" s="77"/>
      <c r="L29" s="127"/>
      <c r="M29" s="127" t="s">
        <v>52</v>
      </c>
      <c r="N29" s="127" t="s">
        <v>1336</v>
      </c>
    </row>
    <row r="30" spans="1:14" s="130" customFormat="1" ht="63" x14ac:dyDescent="0.2">
      <c r="A30" s="127">
        <f t="shared" si="0"/>
        <v>24</v>
      </c>
      <c r="B30" s="127" t="s">
        <v>71</v>
      </c>
      <c r="C30" s="127" t="s">
        <v>1911</v>
      </c>
      <c r="D30" s="127" t="s">
        <v>1910</v>
      </c>
      <c r="E30" s="127">
        <v>480</v>
      </c>
      <c r="F30" s="127">
        <v>18375759.199999999</v>
      </c>
      <c r="G30" s="127">
        <v>5809301.5499999989</v>
      </c>
      <c r="H30" s="78">
        <v>705086.4</v>
      </c>
      <c r="I30" s="77">
        <v>33599</v>
      </c>
      <c r="J30" s="186" t="s">
        <v>2297</v>
      </c>
      <c r="K30" s="77"/>
      <c r="L30" s="127"/>
      <c r="M30" s="127" t="s">
        <v>145</v>
      </c>
      <c r="N30" s="127" t="s">
        <v>1283</v>
      </c>
    </row>
    <row r="31" spans="1:14" s="130" customFormat="1" ht="63" x14ac:dyDescent="0.2">
      <c r="A31" s="127">
        <f t="shared" si="0"/>
        <v>25</v>
      </c>
      <c r="B31" s="127" t="s">
        <v>71</v>
      </c>
      <c r="C31" s="127" t="s">
        <v>1332</v>
      </c>
      <c r="D31" s="127" t="s">
        <v>1687</v>
      </c>
      <c r="E31" s="127">
        <v>624.9</v>
      </c>
      <c r="F31" s="127">
        <v>5172725.25</v>
      </c>
      <c r="G31" s="127">
        <v>3687020.4699999997</v>
      </c>
      <c r="H31" s="78">
        <v>4235020</v>
      </c>
      <c r="I31" s="77">
        <v>33599</v>
      </c>
      <c r="J31" s="186" t="s">
        <v>2298</v>
      </c>
      <c r="K31" s="77"/>
      <c r="L31" s="127"/>
      <c r="M31" s="127" t="s">
        <v>1339</v>
      </c>
      <c r="N31" s="127" t="s">
        <v>2265</v>
      </c>
    </row>
    <row r="32" spans="1:14" s="130" customFormat="1" ht="90" customHeight="1" x14ac:dyDescent="0.2">
      <c r="A32" s="127">
        <f t="shared" si="0"/>
        <v>26</v>
      </c>
      <c r="B32" s="127" t="s">
        <v>72</v>
      </c>
      <c r="C32" s="127" t="s">
        <v>99</v>
      </c>
      <c r="D32" s="127" t="s">
        <v>103</v>
      </c>
      <c r="E32" s="127">
        <v>341.5</v>
      </c>
      <c r="F32" s="127">
        <v>1005468.75</v>
      </c>
      <c r="G32" s="127">
        <v>1005468.75</v>
      </c>
      <c r="H32" s="78"/>
      <c r="I32" s="77">
        <v>33599</v>
      </c>
      <c r="J32" s="186" t="s">
        <v>2299</v>
      </c>
      <c r="K32" s="77"/>
      <c r="L32" s="127"/>
      <c r="M32" s="127" t="s">
        <v>146</v>
      </c>
      <c r="N32" s="127" t="s">
        <v>1283</v>
      </c>
    </row>
    <row r="33" spans="1:14" s="130" customFormat="1" ht="63" x14ac:dyDescent="0.2">
      <c r="A33" s="127">
        <f t="shared" si="0"/>
        <v>27</v>
      </c>
      <c r="B33" s="127" t="s">
        <v>73</v>
      </c>
      <c r="C33" s="127" t="s">
        <v>1912</v>
      </c>
      <c r="D33" s="127" t="s">
        <v>1357</v>
      </c>
      <c r="E33" s="127">
        <v>176.3</v>
      </c>
      <c r="F33" s="127">
        <v>1736813.1</v>
      </c>
      <c r="G33" s="127">
        <v>1736813.1</v>
      </c>
      <c r="H33" s="78">
        <v>1828063.52</v>
      </c>
      <c r="I33" s="77">
        <v>33599</v>
      </c>
      <c r="J33" s="186" t="s">
        <v>2300</v>
      </c>
      <c r="K33" s="77"/>
      <c r="L33" s="127"/>
      <c r="M33" s="127" t="s">
        <v>147</v>
      </c>
      <c r="N33" s="127" t="s">
        <v>1283</v>
      </c>
    </row>
    <row r="34" spans="1:14" s="130" customFormat="1" ht="86.25" customHeight="1" x14ac:dyDescent="0.2">
      <c r="A34" s="127">
        <f t="shared" si="0"/>
        <v>28</v>
      </c>
      <c r="B34" s="127" t="s">
        <v>74</v>
      </c>
      <c r="C34" s="127" t="s">
        <v>1913</v>
      </c>
      <c r="D34" s="127" t="s">
        <v>104</v>
      </c>
      <c r="E34" s="127">
        <v>221.8</v>
      </c>
      <c r="F34" s="127">
        <v>1634103.9</v>
      </c>
      <c r="G34" s="127">
        <v>1634103.9</v>
      </c>
      <c r="H34" s="127"/>
      <c r="I34" s="77">
        <v>33599</v>
      </c>
      <c r="J34" s="186" t="s">
        <v>1915</v>
      </c>
      <c r="K34" s="77"/>
      <c r="L34" s="127"/>
      <c r="M34" s="127" t="s">
        <v>148</v>
      </c>
      <c r="N34" s="127" t="s">
        <v>1283</v>
      </c>
    </row>
    <row r="35" spans="1:14" s="130" customFormat="1" ht="63" x14ac:dyDescent="0.2">
      <c r="A35" s="127">
        <f t="shared" si="0"/>
        <v>29</v>
      </c>
      <c r="B35" s="127" t="s">
        <v>75</v>
      </c>
      <c r="C35" s="127" t="s">
        <v>1914</v>
      </c>
      <c r="D35" s="127" t="s">
        <v>105</v>
      </c>
      <c r="E35" s="127">
        <v>70.900000000000006</v>
      </c>
      <c r="F35" s="127">
        <v>29615.85</v>
      </c>
      <c r="G35" s="78">
        <v>0</v>
      </c>
      <c r="H35" s="127">
        <v>3915594</v>
      </c>
      <c r="I35" s="77">
        <v>40017</v>
      </c>
      <c r="J35" s="186" t="s">
        <v>2301</v>
      </c>
      <c r="K35" s="77"/>
      <c r="L35" s="127"/>
      <c r="M35" s="127" t="s">
        <v>1794</v>
      </c>
      <c r="N35" s="127" t="s">
        <v>1283</v>
      </c>
    </row>
    <row r="36" spans="1:14" s="130" customFormat="1" ht="63" x14ac:dyDescent="0.2">
      <c r="A36" s="127">
        <f t="shared" si="0"/>
        <v>30</v>
      </c>
      <c r="B36" s="127" t="s">
        <v>57</v>
      </c>
      <c r="C36" s="127" t="s">
        <v>1916</v>
      </c>
      <c r="D36" s="127" t="s">
        <v>1380</v>
      </c>
      <c r="E36" s="127">
        <v>122.1</v>
      </c>
      <c r="F36" s="78">
        <v>133150</v>
      </c>
      <c r="G36" s="78">
        <v>0</v>
      </c>
      <c r="H36" s="127">
        <v>937941.68</v>
      </c>
      <c r="I36" s="77">
        <v>33599</v>
      </c>
      <c r="J36" s="186" t="s">
        <v>2302</v>
      </c>
      <c r="K36" s="77"/>
      <c r="L36" s="127"/>
      <c r="M36" s="127" t="s">
        <v>1282</v>
      </c>
      <c r="N36" s="127" t="s">
        <v>1336</v>
      </c>
    </row>
    <row r="37" spans="1:14" s="130" customFormat="1" ht="63" x14ac:dyDescent="0.2">
      <c r="A37" s="127">
        <f t="shared" si="0"/>
        <v>31</v>
      </c>
      <c r="B37" s="127" t="s">
        <v>76</v>
      </c>
      <c r="C37" s="127" t="s">
        <v>1916</v>
      </c>
      <c r="D37" s="127" t="s">
        <v>1379</v>
      </c>
      <c r="E37" s="127">
        <v>637.5</v>
      </c>
      <c r="F37" s="78">
        <v>30611</v>
      </c>
      <c r="G37" s="78">
        <v>0</v>
      </c>
      <c r="H37" s="127">
        <v>3903042.6</v>
      </c>
      <c r="I37" s="77">
        <v>33599</v>
      </c>
      <c r="J37" s="186" t="s">
        <v>2303</v>
      </c>
      <c r="K37" s="77"/>
      <c r="L37" s="127"/>
      <c r="M37" s="127" t="s">
        <v>1282</v>
      </c>
      <c r="N37" s="127" t="s">
        <v>1336</v>
      </c>
    </row>
    <row r="38" spans="1:14" s="130" customFormat="1" ht="115.5" customHeight="1" x14ac:dyDescent="0.2">
      <c r="A38" s="127">
        <f t="shared" si="0"/>
        <v>32</v>
      </c>
      <c r="B38" s="127" t="s">
        <v>77</v>
      </c>
      <c r="C38" s="127" t="s">
        <v>1917</v>
      </c>
      <c r="D38" s="127" t="s">
        <v>106</v>
      </c>
      <c r="E38" s="127">
        <v>343.5</v>
      </c>
      <c r="F38" s="127">
        <v>57567.199999999997</v>
      </c>
      <c r="G38" s="78">
        <v>0</v>
      </c>
      <c r="H38" s="127"/>
      <c r="I38" s="77">
        <v>40108</v>
      </c>
      <c r="J38" s="186" t="s">
        <v>2304</v>
      </c>
      <c r="K38" s="77"/>
      <c r="L38" s="127"/>
      <c r="M38" s="127" t="s">
        <v>2221</v>
      </c>
      <c r="N38" s="127" t="s">
        <v>2159</v>
      </c>
    </row>
    <row r="39" spans="1:14" s="130" customFormat="1" ht="94.5" x14ac:dyDescent="0.2">
      <c r="A39" s="127">
        <f t="shared" si="0"/>
        <v>33</v>
      </c>
      <c r="B39" s="127" t="s">
        <v>78</v>
      </c>
      <c r="C39" s="127" t="s">
        <v>1919</v>
      </c>
      <c r="D39" s="127" t="s">
        <v>107</v>
      </c>
      <c r="E39" s="127">
        <v>126.1</v>
      </c>
      <c r="F39" s="78">
        <v>1</v>
      </c>
      <c r="G39" s="78">
        <v>0</v>
      </c>
      <c r="H39" s="127">
        <v>1787564.01</v>
      </c>
      <c r="I39" s="77">
        <v>33599</v>
      </c>
      <c r="J39" s="186" t="s">
        <v>2306</v>
      </c>
      <c r="K39" s="77"/>
      <c r="L39" s="127"/>
      <c r="M39" s="127" t="s">
        <v>2165</v>
      </c>
      <c r="N39" s="127" t="s">
        <v>2164</v>
      </c>
    </row>
    <row r="40" spans="1:14" s="130" customFormat="1" ht="76.5" customHeight="1" x14ac:dyDescent="0.2">
      <c r="A40" s="127">
        <f t="shared" si="0"/>
        <v>34</v>
      </c>
      <c r="B40" s="127" t="s">
        <v>79</v>
      </c>
      <c r="C40" s="127" t="s">
        <v>1918</v>
      </c>
      <c r="D40" s="127" t="s">
        <v>108</v>
      </c>
      <c r="E40" s="127">
        <v>2629.3</v>
      </c>
      <c r="F40" s="127">
        <v>86753581.200000003</v>
      </c>
      <c r="G40" s="127">
        <v>21780981.380000003</v>
      </c>
      <c r="H40" s="78">
        <v>45304566</v>
      </c>
      <c r="I40" s="77">
        <v>42186</v>
      </c>
      <c r="J40" s="186" t="s">
        <v>2307</v>
      </c>
      <c r="K40" s="77"/>
      <c r="L40" s="127"/>
      <c r="M40" s="127" t="s">
        <v>150</v>
      </c>
      <c r="N40" s="127" t="s">
        <v>1283</v>
      </c>
    </row>
    <row r="41" spans="1:14" s="130" customFormat="1" ht="63" x14ac:dyDescent="0.2">
      <c r="A41" s="127">
        <f t="shared" si="0"/>
        <v>35</v>
      </c>
      <c r="B41" s="127" t="s">
        <v>80</v>
      </c>
      <c r="C41" s="127" t="s">
        <v>1920</v>
      </c>
      <c r="D41" s="127" t="s">
        <v>109</v>
      </c>
      <c r="E41" s="127">
        <v>158.6</v>
      </c>
      <c r="F41" s="78">
        <v>1166660.55</v>
      </c>
      <c r="G41" s="78">
        <v>1166660.55</v>
      </c>
      <c r="H41" s="78">
        <v>2034320</v>
      </c>
      <c r="I41" s="77">
        <v>33599</v>
      </c>
      <c r="J41" s="186" t="s">
        <v>2308</v>
      </c>
      <c r="K41" s="77"/>
      <c r="L41" s="127"/>
      <c r="M41" s="127" t="s">
        <v>52</v>
      </c>
      <c r="N41" s="127" t="s">
        <v>1336</v>
      </c>
    </row>
    <row r="42" spans="1:14" s="130" customFormat="1" ht="78.75" x14ac:dyDescent="0.2">
      <c r="A42" s="127">
        <f t="shared" si="0"/>
        <v>36</v>
      </c>
      <c r="B42" s="127" t="s">
        <v>81</v>
      </c>
      <c r="C42" s="127" t="s">
        <v>1921</v>
      </c>
      <c r="D42" s="127" t="s">
        <v>110</v>
      </c>
      <c r="E42" s="127">
        <v>358.2</v>
      </c>
      <c r="F42" s="78">
        <v>863367.78</v>
      </c>
      <c r="G42" s="78">
        <v>863367.78</v>
      </c>
      <c r="H42" s="78">
        <v>2751602.85</v>
      </c>
      <c r="I42" s="77">
        <v>33599</v>
      </c>
      <c r="J42" s="186" t="s">
        <v>2309</v>
      </c>
      <c r="K42" s="77"/>
      <c r="L42" s="127"/>
      <c r="M42" s="127" t="s">
        <v>2226</v>
      </c>
      <c r="N42" s="127" t="s">
        <v>2225</v>
      </c>
    </row>
    <row r="43" spans="1:14" s="130" customFormat="1" ht="78.75" x14ac:dyDescent="0.2">
      <c r="A43" s="127">
        <f t="shared" si="0"/>
        <v>37</v>
      </c>
      <c r="B43" s="127" t="s">
        <v>82</v>
      </c>
      <c r="C43" s="127" t="s">
        <v>327</v>
      </c>
      <c r="D43" s="127" t="s">
        <v>2274</v>
      </c>
      <c r="E43" s="129">
        <v>145.19999999999999</v>
      </c>
      <c r="F43" s="105">
        <v>118658</v>
      </c>
      <c r="G43" s="78">
        <v>0</v>
      </c>
      <c r="H43" s="78">
        <v>492245.42</v>
      </c>
      <c r="I43" s="77">
        <v>40933</v>
      </c>
      <c r="J43" s="186" t="s">
        <v>2310</v>
      </c>
      <c r="K43" s="77"/>
      <c r="L43" s="127"/>
      <c r="M43" s="127" t="s">
        <v>1282</v>
      </c>
      <c r="N43" s="129" t="s">
        <v>1336</v>
      </c>
    </row>
    <row r="44" spans="1:14" s="130" customFormat="1" ht="78.75" x14ac:dyDescent="0.2">
      <c r="A44" s="127">
        <f t="shared" si="0"/>
        <v>38</v>
      </c>
      <c r="B44" s="127" t="s">
        <v>83</v>
      </c>
      <c r="C44" s="127" t="s">
        <v>327</v>
      </c>
      <c r="D44" s="127" t="s">
        <v>2275</v>
      </c>
      <c r="E44" s="129">
        <v>46.9</v>
      </c>
      <c r="F44" s="105">
        <v>91203.96</v>
      </c>
      <c r="G44" s="78">
        <v>0</v>
      </c>
      <c r="H44" s="127">
        <v>158996.63</v>
      </c>
      <c r="I44" s="77">
        <v>40933</v>
      </c>
      <c r="J44" s="186" t="s">
        <v>1924</v>
      </c>
      <c r="K44" s="77"/>
      <c r="L44" s="127"/>
      <c r="M44" s="127" t="s">
        <v>1282</v>
      </c>
      <c r="N44" s="129" t="s">
        <v>1336</v>
      </c>
    </row>
    <row r="45" spans="1:14" s="130" customFormat="1" ht="78.75" x14ac:dyDescent="0.2">
      <c r="A45" s="127">
        <f t="shared" si="0"/>
        <v>39</v>
      </c>
      <c r="B45" s="127" t="s">
        <v>84</v>
      </c>
      <c r="C45" s="127" t="s">
        <v>327</v>
      </c>
      <c r="D45" s="127" t="s">
        <v>2276</v>
      </c>
      <c r="E45" s="129">
        <v>252.8</v>
      </c>
      <c r="F45" s="105">
        <v>285875</v>
      </c>
      <c r="G45" s="105">
        <v>74871.94</v>
      </c>
      <c r="H45" s="127">
        <v>857022.34</v>
      </c>
      <c r="I45" s="77">
        <v>40933</v>
      </c>
      <c r="J45" s="186" t="s">
        <v>2311</v>
      </c>
      <c r="K45" s="77"/>
      <c r="L45" s="127"/>
      <c r="M45" s="127" t="s">
        <v>1282</v>
      </c>
      <c r="N45" s="129" t="s">
        <v>1336</v>
      </c>
    </row>
    <row r="46" spans="1:14" s="130" customFormat="1" ht="78.75" x14ac:dyDescent="0.2">
      <c r="A46" s="127">
        <f t="shared" si="0"/>
        <v>40</v>
      </c>
      <c r="B46" s="127" t="s">
        <v>85</v>
      </c>
      <c r="C46" s="127" t="s">
        <v>327</v>
      </c>
      <c r="D46" s="127" t="s">
        <v>290</v>
      </c>
      <c r="E46" s="129">
        <v>224</v>
      </c>
      <c r="F46" s="105">
        <v>927303</v>
      </c>
      <c r="G46" s="105">
        <v>242865.04</v>
      </c>
      <c r="H46" s="127">
        <v>2188392.12</v>
      </c>
      <c r="I46" s="77">
        <v>40933</v>
      </c>
      <c r="J46" s="186" t="s">
        <v>1269</v>
      </c>
      <c r="K46" s="77"/>
      <c r="L46" s="127"/>
      <c r="M46" s="127" t="s">
        <v>1282</v>
      </c>
      <c r="N46" s="129" t="s">
        <v>1336</v>
      </c>
    </row>
    <row r="47" spans="1:14" s="130" customFormat="1" ht="92.25" customHeight="1" x14ac:dyDescent="0.2">
      <c r="A47" s="127">
        <f t="shared" si="0"/>
        <v>41</v>
      </c>
      <c r="B47" s="127" t="s">
        <v>86</v>
      </c>
      <c r="C47" s="127" t="s">
        <v>327</v>
      </c>
      <c r="D47" s="127" t="s">
        <v>329</v>
      </c>
      <c r="E47" s="129">
        <v>249.1</v>
      </c>
      <c r="F47" s="105">
        <v>712048</v>
      </c>
      <c r="G47" s="78">
        <v>0</v>
      </c>
      <c r="H47" s="135">
        <v>548866.93999999994</v>
      </c>
      <c r="I47" s="77">
        <v>40933</v>
      </c>
      <c r="J47" s="186" t="s">
        <v>2312</v>
      </c>
      <c r="K47" s="77"/>
      <c r="L47" s="127"/>
      <c r="M47" s="127" t="s">
        <v>2166</v>
      </c>
      <c r="N47" s="127" t="s">
        <v>2222</v>
      </c>
    </row>
    <row r="48" spans="1:14" s="130" customFormat="1" ht="78.75" x14ac:dyDescent="0.2">
      <c r="A48" s="127">
        <f t="shared" si="0"/>
        <v>42</v>
      </c>
      <c r="B48" s="127" t="s">
        <v>87</v>
      </c>
      <c r="C48" s="127" t="s">
        <v>327</v>
      </c>
      <c r="D48" s="127" t="s">
        <v>111</v>
      </c>
      <c r="E48" s="129">
        <v>516.4</v>
      </c>
      <c r="F48" s="105">
        <v>710102.07</v>
      </c>
      <c r="G48" s="78">
        <v>0</v>
      </c>
      <c r="H48" s="127"/>
      <c r="I48" s="77">
        <v>40933</v>
      </c>
      <c r="J48" s="186" t="s">
        <v>2313</v>
      </c>
      <c r="K48" s="77"/>
      <c r="L48" s="127"/>
      <c r="M48" s="127" t="s">
        <v>1282</v>
      </c>
      <c r="N48" s="129" t="s">
        <v>1336</v>
      </c>
    </row>
    <row r="49" spans="1:14" s="130" customFormat="1" ht="78.75" x14ac:dyDescent="0.2">
      <c r="A49" s="127">
        <f t="shared" si="0"/>
        <v>43</v>
      </c>
      <c r="B49" s="127" t="s">
        <v>299</v>
      </c>
      <c r="C49" s="127" t="s">
        <v>328</v>
      </c>
      <c r="D49" s="127" t="s">
        <v>305</v>
      </c>
      <c r="E49" s="129">
        <v>17.2</v>
      </c>
      <c r="F49" s="105">
        <v>117891.72</v>
      </c>
      <c r="G49" s="78">
        <v>0</v>
      </c>
      <c r="H49" s="129">
        <v>58310.06</v>
      </c>
      <c r="I49" s="77">
        <v>42062</v>
      </c>
      <c r="J49" s="186" t="s">
        <v>2314</v>
      </c>
      <c r="K49" s="77"/>
      <c r="L49" s="127"/>
      <c r="M49" s="127" t="s">
        <v>1282</v>
      </c>
      <c r="N49" s="129" t="s">
        <v>1336</v>
      </c>
    </row>
    <row r="50" spans="1:14" s="130" customFormat="1" ht="78.75" x14ac:dyDescent="0.2">
      <c r="A50" s="127">
        <f t="shared" si="0"/>
        <v>44</v>
      </c>
      <c r="B50" s="127" t="s">
        <v>299</v>
      </c>
      <c r="C50" s="127" t="s">
        <v>328</v>
      </c>
      <c r="D50" s="127" t="s">
        <v>300</v>
      </c>
      <c r="E50" s="129">
        <v>33</v>
      </c>
      <c r="F50" s="105">
        <v>226187.61</v>
      </c>
      <c r="G50" s="78">
        <v>0</v>
      </c>
      <c r="H50" s="129">
        <v>111873.96</v>
      </c>
      <c r="I50" s="77">
        <v>42062</v>
      </c>
      <c r="J50" s="186" t="s">
        <v>2315</v>
      </c>
      <c r="K50" s="77"/>
      <c r="L50" s="127"/>
      <c r="M50" s="127" t="s">
        <v>1282</v>
      </c>
      <c r="N50" s="129" t="s">
        <v>1336</v>
      </c>
    </row>
    <row r="51" spans="1:14" s="130" customFormat="1" ht="78.75" x14ac:dyDescent="0.2">
      <c r="A51" s="127">
        <f t="shared" si="0"/>
        <v>45</v>
      </c>
      <c r="B51" s="127" t="s">
        <v>299</v>
      </c>
      <c r="C51" s="127" t="s">
        <v>328</v>
      </c>
      <c r="D51" s="127" t="s">
        <v>304</v>
      </c>
      <c r="E51" s="129">
        <v>6</v>
      </c>
      <c r="F51" s="105">
        <v>41125.019999999997</v>
      </c>
      <c r="G51" s="78">
        <v>0</v>
      </c>
      <c r="H51" s="129">
        <v>20340.72</v>
      </c>
      <c r="I51" s="77">
        <v>42062</v>
      </c>
      <c r="J51" s="186" t="s">
        <v>2316</v>
      </c>
      <c r="K51" s="77"/>
      <c r="L51" s="127"/>
      <c r="M51" s="127" t="s">
        <v>1282</v>
      </c>
      <c r="N51" s="129" t="s">
        <v>1336</v>
      </c>
    </row>
    <row r="52" spans="1:14" s="130" customFormat="1" ht="78.75" x14ac:dyDescent="0.2">
      <c r="A52" s="127">
        <f t="shared" si="0"/>
        <v>46</v>
      </c>
      <c r="B52" s="127" t="s">
        <v>299</v>
      </c>
      <c r="C52" s="127" t="s">
        <v>328</v>
      </c>
      <c r="D52" s="127" t="s">
        <v>306</v>
      </c>
      <c r="E52" s="129">
        <v>23.4</v>
      </c>
      <c r="F52" s="105">
        <v>160387.57999999999</v>
      </c>
      <c r="G52" s="78">
        <v>0</v>
      </c>
      <c r="H52" s="129">
        <v>79328.81</v>
      </c>
      <c r="I52" s="77">
        <v>42062</v>
      </c>
      <c r="J52" s="186" t="s">
        <v>2317</v>
      </c>
      <c r="K52" s="77"/>
      <c r="L52" s="127"/>
      <c r="M52" s="127" t="s">
        <v>1282</v>
      </c>
      <c r="N52" s="129" t="s">
        <v>1336</v>
      </c>
    </row>
    <row r="53" spans="1:14" s="130" customFormat="1" ht="78.75" x14ac:dyDescent="0.2">
      <c r="A53" s="127">
        <f t="shared" si="0"/>
        <v>47</v>
      </c>
      <c r="B53" s="127" t="s">
        <v>299</v>
      </c>
      <c r="C53" s="127" t="s">
        <v>328</v>
      </c>
      <c r="D53" s="127" t="s">
        <v>303</v>
      </c>
      <c r="E53" s="129">
        <v>10.1</v>
      </c>
      <c r="F53" s="105">
        <v>69227.12</v>
      </c>
      <c r="G53" s="78">
        <v>0</v>
      </c>
      <c r="H53" s="129">
        <v>34240.21</v>
      </c>
      <c r="I53" s="77">
        <v>42062</v>
      </c>
      <c r="J53" s="186" t="s">
        <v>2318</v>
      </c>
      <c r="K53" s="77"/>
      <c r="L53" s="127"/>
      <c r="M53" s="127" t="s">
        <v>1282</v>
      </c>
      <c r="N53" s="129" t="s">
        <v>1336</v>
      </c>
    </row>
    <row r="54" spans="1:14" s="130" customFormat="1" ht="78.75" x14ac:dyDescent="0.2">
      <c r="A54" s="127">
        <f t="shared" si="0"/>
        <v>48</v>
      </c>
      <c r="B54" s="127" t="s">
        <v>299</v>
      </c>
      <c r="C54" s="127" t="s">
        <v>328</v>
      </c>
      <c r="D54" s="127" t="s">
        <v>302</v>
      </c>
      <c r="E54" s="129">
        <v>9.4</v>
      </c>
      <c r="F54" s="105">
        <v>64429.2</v>
      </c>
      <c r="G54" s="78">
        <v>0</v>
      </c>
      <c r="H54" s="129">
        <v>31867.13</v>
      </c>
      <c r="I54" s="77">
        <v>42062</v>
      </c>
      <c r="J54" s="186" t="s">
        <v>2319</v>
      </c>
      <c r="K54" s="77"/>
      <c r="L54" s="127"/>
      <c r="M54" s="127" t="s">
        <v>1282</v>
      </c>
      <c r="N54" s="129" t="s">
        <v>1336</v>
      </c>
    </row>
    <row r="55" spans="1:14" s="130" customFormat="1" ht="78.75" x14ac:dyDescent="0.2">
      <c r="A55" s="127">
        <f t="shared" si="0"/>
        <v>49</v>
      </c>
      <c r="B55" s="127" t="s">
        <v>295</v>
      </c>
      <c r="C55" s="127" t="s">
        <v>328</v>
      </c>
      <c r="D55" s="127" t="s">
        <v>301</v>
      </c>
      <c r="E55" s="129">
        <v>12.7</v>
      </c>
      <c r="F55" s="105">
        <v>87048.960000000006</v>
      </c>
      <c r="G55" s="78">
        <v>0</v>
      </c>
      <c r="H55" s="129">
        <v>43054.52</v>
      </c>
      <c r="I55" s="77">
        <v>42062</v>
      </c>
      <c r="J55" s="186" t="s">
        <v>2320</v>
      </c>
      <c r="K55" s="77"/>
      <c r="L55" s="127"/>
      <c r="M55" s="127" t="s">
        <v>1282</v>
      </c>
      <c r="N55" s="129" t="s">
        <v>1336</v>
      </c>
    </row>
    <row r="56" spans="1:14" s="130" customFormat="1" ht="86.25" customHeight="1" x14ac:dyDescent="0.2">
      <c r="A56" s="127">
        <f t="shared" si="0"/>
        <v>50</v>
      </c>
      <c r="B56" s="127" t="s">
        <v>295</v>
      </c>
      <c r="C56" s="127" t="s">
        <v>328</v>
      </c>
      <c r="D56" s="127" t="s">
        <v>284</v>
      </c>
      <c r="E56" s="129">
        <v>225.8</v>
      </c>
      <c r="F56" s="105">
        <v>1547671.59</v>
      </c>
      <c r="G56" s="78">
        <v>0</v>
      </c>
      <c r="H56" s="127">
        <v>765489.1</v>
      </c>
      <c r="I56" s="77">
        <v>42062</v>
      </c>
      <c r="J56" s="186" t="s">
        <v>2321</v>
      </c>
      <c r="K56" s="77"/>
      <c r="L56" s="127"/>
      <c r="M56" s="127" t="s">
        <v>1282</v>
      </c>
      <c r="N56" s="129" t="s">
        <v>1336</v>
      </c>
    </row>
    <row r="57" spans="1:14" s="130" customFormat="1" ht="111" customHeight="1" x14ac:dyDescent="0.2">
      <c r="A57" s="127">
        <f t="shared" si="0"/>
        <v>51</v>
      </c>
      <c r="B57" s="127" t="s">
        <v>294</v>
      </c>
      <c r="C57" s="127" t="s">
        <v>328</v>
      </c>
      <c r="D57" s="127" t="s">
        <v>285</v>
      </c>
      <c r="E57" s="129">
        <v>23.4</v>
      </c>
      <c r="F57" s="105">
        <v>160387.57999999999</v>
      </c>
      <c r="G57" s="78">
        <v>0</v>
      </c>
      <c r="H57" s="127">
        <v>79328.81</v>
      </c>
      <c r="I57" s="77">
        <v>42062</v>
      </c>
      <c r="J57" s="186" t="s">
        <v>2322</v>
      </c>
      <c r="K57" s="77"/>
      <c r="L57" s="127"/>
      <c r="M57" s="127" t="s">
        <v>2168</v>
      </c>
      <c r="N57" s="127" t="s">
        <v>2167</v>
      </c>
    </row>
    <row r="58" spans="1:14" s="130" customFormat="1" ht="84" customHeight="1" x14ac:dyDescent="0.2">
      <c r="A58" s="127">
        <f t="shared" si="0"/>
        <v>52</v>
      </c>
      <c r="B58" s="127" t="s">
        <v>293</v>
      </c>
      <c r="C58" s="127" t="s">
        <v>328</v>
      </c>
      <c r="D58" s="127" t="s">
        <v>292</v>
      </c>
      <c r="E58" s="129">
        <v>49.5</v>
      </c>
      <c r="F58" s="105">
        <v>339281.42</v>
      </c>
      <c r="G58" s="78">
        <v>0</v>
      </c>
      <c r="H58" s="127">
        <v>167810.94</v>
      </c>
      <c r="I58" s="77">
        <v>42062</v>
      </c>
      <c r="J58" s="186" t="s">
        <v>2323</v>
      </c>
      <c r="K58" s="77"/>
      <c r="L58" s="127"/>
      <c r="M58" s="127" t="s">
        <v>1282</v>
      </c>
      <c r="N58" s="129" t="s">
        <v>1336</v>
      </c>
    </row>
    <row r="59" spans="1:14" s="130" customFormat="1" ht="78.75" x14ac:dyDescent="0.2">
      <c r="A59" s="127">
        <f t="shared" si="0"/>
        <v>53</v>
      </c>
      <c r="B59" s="127" t="s">
        <v>294</v>
      </c>
      <c r="C59" s="127" t="s">
        <v>328</v>
      </c>
      <c r="D59" s="127" t="s">
        <v>296</v>
      </c>
      <c r="E59" s="129">
        <v>40.1</v>
      </c>
      <c r="F59" s="105">
        <v>274852.21999999997</v>
      </c>
      <c r="G59" s="78">
        <v>0</v>
      </c>
      <c r="H59" s="127">
        <v>135943.81</v>
      </c>
      <c r="I59" s="77">
        <v>42062</v>
      </c>
      <c r="J59" s="186" t="s">
        <v>2324</v>
      </c>
      <c r="K59" s="77"/>
      <c r="L59" s="127"/>
      <c r="M59" s="127" t="s">
        <v>1282</v>
      </c>
      <c r="N59" s="129" t="s">
        <v>1336</v>
      </c>
    </row>
    <row r="60" spans="1:14" s="130" customFormat="1" ht="78.75" x14ac:dyDescent="0.2">
      <c r="A60" s="127">
        <f t="shared" si="0"/>
        <v>54</v>
      </c>
      <c r="B60" s="127" t="s">
        <v>297</v>
      </c>
      <c r="C60" s="127" t="s">
        <v>328</v>
      </c>
      <c r="D60" s="127" t="s">
        <v>298</v>
      </c>
      <c r="E60" s="129">
        <v>287.89999999999998</v>
      </c>
      <c r="F60" s="105">
        <v>1973315.54</v>
      </c>
      <c r="G60" s="78">
        <v>0</v>
      </c>
      <c r="H60" s="127">
        <v>976015.55</v>
      </c>
      <c r="I60" s="77">
        <v>42062</v>
      </c>
      <c r="J60" s="186" t="s">
        <v>2325</v>
      </c>
      <c r="K60" s="77"/>
      <c r="L60" s="127"/>
      <c r="M60" s="127" t="s">
        <v>1282</v>
      </c>
      <c r="N60" s="129" t="s">
        <v>1336</v>
      </c>
    </row>
    <row r="61" spans="1:14" s="130" customFormat="1" ht="88.5" customHeight="1" x14ac:dyDescent="0.2">
      <c r="A61" s="127">
        <f t="shared" si="0"/>
        <v>55</v>
      </c>
      <c r="B61" s="127" t="s">
        <v>294</v>
      </c>
      <c r="C61" s="127" t="s">
        <v>328</v>
      </c>
      <c r="D61" s="127" t="s">
        <v>291</v>
      </c>
      <c r="E61" s="129">
        <v>11.9</v>
      </c>
      <c r="F61" s="105">
        <v>81564.62</v>
      </c>
      <c r="G61" s="78">
        <v>0</v>
      </c>
      <c r="H61" s="127">
        <v>40342.43</v>
      </c>
      <c r="I61" s="77">
        <v>42062</v>
      </c>
      <c r="J61" s="186" t="s">
        <v>2326</v>
      </c>
      <c r="K61" s="77"/>
      <c r="L61" s="127"/>
      <c r="M61" s="127" t="s">
        <v>1282</v>
      </c>
      <c r="N61" s="129" t="s">
        <v>1336</v>
      </c>
    </row>
    <row r="62" spans="1:14" s="130" customFormat="1" ht="78.75" x14ac:dyDescent="0.2">
      <c r="A62" s="127">
        <f t="shared" si="0"/>
        <v>56</v>
      </c>
      <c r="B62" s="127" t="s">
        <v>88</v>
      </c>
      <c r="C62" s="127" t="s">
        <v>327</v>
      </c>
      <c r="D62" s="127" t="s">
        <v>2277</v>
      </c>
      <c r="E62" s="129">
        <v>224.9</v>
      </c>
      <c r="F62" s="105">
        <v>466109</v>
      </c>
      <c r="G62" s="105">
        <v>122076.24</v>
      </c>
      <c r="H62" s="127">
        <v>762437.99</v>
      </c>
      <c r="I62" s="77">
        <v>40933</v>
      </c>
      <c r="J62" s="186" t="s">
        <v>2327</v>
      </c>
      <c r="K62" s="77"/>
      <c r="L62" s="127"/>
      <c r="M62" s="127" t="s">
        <v>52</v>
      </c>
      <c r="N62" s="129" t="s">
        <v>1336</v>
      </c>
    </row>
    <row r="63" spans="1:14" s="130" customFormat="1" ht="78.75" x14ac:dyDescent="0.2">
      <c r="A63" s="127">
        <f t="shared" si="0"/>
        <v>57</v>
      </c>
      <c r="B63" s="127" t="s">
        <v>89</v>
      </c>
      <c r="C63" s="127" t="s">
        <v>1922</v>
      </c>
      <c r="D63" s="127" t="s">
        <v>1927</v>
      </c>
      <c r="E63" s="127">
        <v>1192.5999999999999</v>
      </c>
      <c r="F63" s="127">
        <v>2805558.6</v>
      </c>
      <c r="G63" s="127">
        <v>1154709.58</v>
      </c>
      <c r="H63" s="78">
        <v>24799234</v>
      </c>
      <c r="I63" s="77">
        <v>40200</v>
      </c>
      <c r="J63" s="186" t="s">
        <v>1928</v>
      </c>
      <c r="K63" s="77"/>
      <c r="L63" s="127"/>
      <c r="M63" s="127" t="s">
        <v>151</v>
      </c>
      <c r="N63" s="127" t="s">
        <v>1283</v>
      </c>
    </row>
    <row r="64" spans="1:14" s="130" customFormat="1" ht="67.5" customHeight="1" x14ac:dyDescent="0.2">
      <c r="A64" s="127">
        <f t="shared" si="0"/>
        <v>58</v>
      </c>
      <c r="B64" s="127" t="s">
        <v>90</v>
      </c>
      <c r="C64" s="127" t="s">
        <v>1923</v>
      </c>
      <c r="D64" s="127" t="s">
        <v>1926</v>
      </c>
      <c r="E64" s="127">
        <v>172.9</v>
      </c>
      <c r="F64" s="127">
        <v>13631101.390000001</v>
      </c>
      <c r="G64" s="127">
        <v>1391508.37</v>
      </c>
      <c r="H64" s="78">
        <v>1654872.56</v>
      </c>
      <c r="I64" s="77">
        <v>40000</v>
      </c>
      <c r="J64" s="186" t="s">
        <v>2328</v>
      </c>
      <c r="K64" s="77"/>
      <c r="L64" s="127"/>
      <c r="M64" s="127" t="s">
        <v>151</v>
      </c>
      <c r="N64" s="127" t="s">
        <v>2265</v>
      </c>
    </row>
    <row r="65" spans="1:14" s="130" customFormat="1" ht="63" x14ac:dyDescent="0.2">
      <c r="A65" s="127">
        <f t="shared" si="0"/>
        <v>59</v>
      </c>
      <c r="B65" s="127" t="s">
        <v>91</v>
      </c>
      <c r="C65" s="127" t="s">
        <v>1334</v>
      </c>
      <c r="D65" s="127" t="s">
        <v>2280</v>
      </c>
      <c r="E65" s="127">
        <v>40.299999999999997</v>
      </c>
      <c r="F65" s="127">
        <v>9296.1</v>
      </c>
      <c r="G65" s="127">
        <v>9296.1</v>
      </c>
      <c r="H65" s="78"/>
      <c r="I65" s="77">
        <v>39798</v>
      </c>
      <c r="J65" s="186" t="s">
        <v>2329</v>
      </c>
      <c r="K65" s="77"/>
      <c r="L65" s="127"/>
      <c r="M65" s="127" t="s">
        <v>142</v>
      </c>
      <c r="N65" s="127" t="s">
        <v>2267</v>
      </c>
    </row>
    <row r="66" spans="1:14" s="130" customFormat="1" ht="63" x14ac:dyDescent="0.2">
      <c r="A66" s="127">
        <f t="shared" si="0"/>
        <v>60</v>
      </c>
      <c r="B66" s="127" t="s">
        <v>92</v>
      </c>
      <c r="C66" s="127" t="s">
        <v>1333</v>
      </c>
      <c r="D66" s="127" t="s">
        <v>1575</v>
      </c>
      <c r="E66" s="127" t="s">
        <v>138</v>
      </c>
      <c r="F66" s="78">
        <v>5156310.66</v>
      </c>
      <c r="G66" s="78">
        <v>0</v>
      </c>
      <c r="H66" s="136">
        <v>24299740</v>
      </c>
      <c r="I66" s="77">
        <v>33599</v>
      </c>
      <c r="J66" s="186" t="s">
        <v>1844</v>
      </c>
      <c r="K66" s="77"/>
      <c r="L66" s="127"/>
      <c r="M66" s="127" t="s">
        <v>52</v>
      </c>
      <c r="N66" s="127" t="s">
        <v>1336</v>
      </c>
    </row>
    <row r="67" spans="1:14" s="130" customFormat="1" ht="63" x14ac:dyDescent="0.2">
      <c r="A67" s="127">
        <f t="shared" si="0"/>
        <v>61</v>
      </c>
      <c r="B67" s="127" t="s">
        <v>1384</v>
      </c>
      <c r="C67" s="127" t="s">
        <v>1385</v>
      </c>
      <c r="D67" s="127"/>
      <c r="E67" s="127">
        <v>128</v>
      </c>
      <c r="F67" s="105">
        <v>1790</v>
      </c>
      <c r="G67" s="105">
        <v>1790</v>
      </c>
      <c r="H67" s="129"/>
      <c r="I67" s="77">
        <v>33599</v>
      </c>
      <c r="J67" s="186" t="s">
        <v>1386</v>
      </c>
      <c r="K67" s="100"/>
      <c r="L67" s="129"/>
      <c r="M67" s="127" t="s">
        <v>52</v>
      </c>
      <c r="N67" s="127" t="s">
        <v>1336</v>
      </c>
    </row>
    <row r="68" spans="1:14" s="130" customFormat="1" ht="231" customHeight="1" x14ac:dyDescent="0.2">
      <c r="A68" s="127">
        <f t="shared" si="0"/>
        <v>62</v>
      </c>
      <c r="B68" s="127" t="s">
        <v>1359</v>
      </c>
      <c r="C68" s="127" t="s">
        <v>282</v>
      </c>
      <c r="D68" s="127" t="s">
        <v>283</v>
      </c>
      <c r="E68" s="127">
        <v>5154.8999999999996</v>
      </c>
      <c r="F68" s="127">
        <v>96299184.819999993</v>
      </c>
      <c r="G68" s="127">
        <v>66273748.229999997</v>
      </c>
      <c r="H68" s="127">
        <v>39598653.079999998</v>
      </c>
      <c r="I68" s="77">
        <v>33599</v>
      </c>
      <c r="J68" s="186" t="s">
        <v>2330</v>
      </c>
      <c r="K68" s="77"/>
      <c r="L68" s="127"/>
      <c r="M68" s="127" t="s">
        <v>1338</v>
      </c>
      <c r="N68" s="127" t="s">
        <v>2268</v>
      </c>
    </row>
    <row r="69" spans="1:14" s="130" customFormat="1" ht="63" x14ac:dyDescent="0.2">
      <c r="A69" s="127">
        <f t="shared" si="0"/>
        <v>63</v>
      </c>
      <c r="B69" s="127" t="s">
        <v>1273</v>
      </c>
      <c r="C69" s="127" t="s">
        <v>1274</v>
      </c>
      <c r="D69" s="127" t="s">
        <v>1275</v>
      </c>
      <c r="E69" s="127">
        <v>541.1</v>
      </c>
      <c r="F69" s="129"/>
      <c r="G69" s="105">
        <v>0</v>
      </c>
      <c r="H69" s="129">
        <v>4922765.47</v>
      </c>
      <c r="I69" s="77">
        <v>33599</v>
      </c>
      <c r="J69" s="186" t="s">
        <v>2331</v>
      </c>
      <c r="K69" s="100"/>
      <c r="L69" s="129"/>
      <c r="M69" s="127" t="s">
        <v>1276</v>
      </c>
      <c r="N69" s="127" t="s">
        <v>2223</v>
      </c>
    </row>
    <row r="70" spans="1:14" s="130" customFormat="1" ht="123" customHeight="1" x14ac:dyDescent="0.2">
      <c r="A70" s="127">
        <f t="shared" si="0"/>
        <v>64</v>
      </c>
      <c r="B70" s="127" t="s">
        <v>1442</v>
      </c>
      <c r="C70" s="127" t="s">
        <v>1342</v>
      </c>
      <c r="D70" s="127" t="s">
        <v>1443</v>
      </c>
      <c r="E70" s="127">
        <v>1175.8</v>
      </c>
      <c r="F70" s="105"/>
      <c r="G70" s="105">
        <v>0</v>
      </c>
      <c r="H70" s="129">
        <v>9032201.6500000004</v>
      </c>
      <c r="I70" s="77">
        <v>33599</v>
      </c>
      <c r="J70" s="186" t="s">
        <v>1930</v>
      </c>
      <c r="K70" s="100"/>
      <c r="L70" s="129"/>
      <c r="M70" s="127" t="s">
        <v>1444</v>
      </c>
      <c r="N70" s="127" t="s">
        <v>1283</v>
      </c>
    </row>
    <row r="71" spans="1:14" s="130" customFormat="1" ht="130.5" customHeight="1" x14ac:dyDescent="0.2">
      <c r="A71" s="127">
        <f t="shared" si="0"/>
        <v>65</v>
      </c>
      <c r="B71" s="127" t="s">
        <v>1353</v>
      </c>
      <c r="C71" s="127" t="s">
        <v>1354</v>
      </c>
      <c r="D71" s="127" t="s">
        <v>1355</v>
      </c>
      <c r="E71" s="127" t="s">
        <v>1356</v>
      </c>
      <c r="F71" s="105">
        <v>62357488.600000001</v>
      </c>
      <c r="G71" s="78">
        <v>0</v>
      </c>
      <c r="H71" s="129"/>
      <c r="I71" s="77">
        <v>43551</v>
      </c>
      <c r="J71" s="186" t="s">
        <v>2332</v>
      </c>
      <c r="K71" s="100"/>
      <c r="L71" s="129"/>
      <c r="M71" s="127" t="s">
        <v>2169</v>
      </c>
      <c r="N71" s="127" t="s">
        <v>2170</v>
      </c>
    </row>
    <row r="72" spans="1:14" s="130" customFormat="1" ht="114" customHeight="1" x14ac:dyDescent="0.2">
      <c r="A72" s="127">
        <f t="shared" si="0"/>
        <v>66</v>
      </c>
      <c r="B72" s="127" t="s">
        <v>1381</v>
      </c>
      <c r="C72" s="127" t="s">
        <v>1383</v>
      </c>
      <c r="D72" s="127" t="s">
        <v>1382</v>
      </c>
      <c r="E72" s="127"/>
      <c r="F72" s="105">
        <v>1997145.56</v>
      </c>
      <c r="G72" s="105">
        <v>144238.38</v>
      </c>
      <c r="H72" s="129"/>
      <c r="I72" s="77">
        <v>41172</v>
      </c>
      <c r="J72" s="186" t="s">
        <v>2333</v>
      </c>
      <c r="K72" s="100"/>
      <c r="L72" s="129"/>
      <c r="M72" s="127" t="s">
        <v>52</v>
      </c>
      <c r="N72" s="127" t="s">
        <v>1336</v>
      </c>
    </row>
    <row r="73" spans="1:14" s="130" customFormat="1" ht="144.75" customHeight="1" x14ac:dyDescent="0.2">
      <c r="A73" s="127">
        <f t="shared" ref="A73:A97" si="1">1+A72</f>
        <v>67</v>
      </c>
      <c r="B73" s="127" t="s">
        <v>1410</v>
      </c>
      <c r="C73" s="127" t="s">
        <v>1411</v>
      </c>
      <c r="D73" s="127" t="s">
        <v>1412</v>
      </c>
      <c r="E73" s="127">
        <v>790.8</v>
      </c>
      <c r="F73" s="105">
        <v>596014</v>
      </c>
      <c r="G73" s="78">
        <v>0</v>
      </c>
      <c r="H73" s="129">
        <v>9482387.1500000004</v>
      </c>
      <c r="I73" s="77">
        <v>33599</v>
      </c>
      <c r="J73" s="186" t="s">
        <v>1414</v>
      </c>
      <c r="K73" s="100"/>
      <c r="L73" s="129"/>
      <c r="M73" s="127" t="s">
        <v>2227</v>
      </c>
      <c r="N73" s="127" t="s">
        <v>2228</v>
      </c>
    </row>
    <row r="74" spans="1:14" s="130" customFormat="1" ht="149.25" customHeight="1" x14ac:dyDescent="0.2">
      <c r="A74" s="127">
        <f t="shared" si="1"/>
        <v>68</v>
      </c>
      <c r="B74" s="127" t="s">
        <v>1421</v>
      </c>
      <c r="C74" s="127" t="s">
        <v>1422</v>
      </c>
      <c r="D74" s="127" t="s">
        <v>1423</v>
      </c>
      <c r="E74" s="127">
        <v>248.9</v>
      </c>
      <c r="F74" s="105">
        <v>36000</v>
      </c>
      <c r="G74" s="78">
        <v>0</v>
      </c>
      <c r="H74" s="129">
        <v>1038391.66</v>
      </c>
      <c r="I74" s="77">
        <v>33599</v>
      </c>
      <c r="J74" s="186" t="s">
        <v>1424</v>
      </c>
      <c r="K74" s="100"/>
      <c r="L74" s="129"/>
      <c r="M74" s="127" t="s">
        <v>2227</v>
      </c>
      <c r="N74" s="127" t="s">
        <v>2228</v>
      </c>
    </row>
    <row r="75" spans="1:14" s="130" customFormat="1" ht="141.75" x14ac:dyDescent="0.2">
      <c r="A75" s="127">
        <f t="shared" si="1"/>
        <v>69</v>
      </c>
      <c r="B75" s="127" t="s">
        <v>1542</v>
      </c>
      <c r="C75" s="127" t="s">
        <v>1829</v>
      </c>
      <c r="D75" s="127" t="s">
        <v>1543</v>
      </c>
      <c r="E75" s="127">
        <v>248</v>
      </c>
      <c r="F75" s="139">
        <v>20000</v>
      </c>
      <c r="G75" s="78">
        <v>0</v>
      </c>
      <c r="H75" s="137">
        <v>364294.64</v>
      </c>
      <c r="I75" s="77">
        <v>33599</v>
      </c>
      <c r="J75" s="186" t="s">
        <v>1544</v>
      </c>
      <c r="K75" s="138"/>
      <c r="L75" s="128"/>
      <c r="M75" s="127" t="s">
        <v>1794</v>
      </c>
      <c r="N75" s="127" t="s">
        <v>1795</v>
      </c>
    </row>
    <row r="76" spans="1:14" s="130" customFormat="1" ht="101.25" customHeight="1" x14ac:dyDescent="0.2">
      <c r="A76" s="127">
        <f t="shared" si="1"/>
        <v>70</v>
      </c>
      <c r="B76" s="127" t="s">
        <v>1595</v>
      </c>
      <c r="C76" s="127" t="s">
        <v>1596</v>
      </c>
      <c r="D76" s="127" t="s">
        <v>1597</v>
      </c>
      <c r="E76" s="127">
        <v>43.7</v>
      </c>
      <c r="F76" s="139">
        <v>233462.53</v>
      </c>
      <c r="G76" s="78">
        <v>0</v>
      </c>
      <c r="H76" s="99"/>
      <c r="I76" s="77">
        <v>41128</v>
      </c>
      <c r="J76" s="186" t="s">
        <v>1796</v>
      </c>
      <c r="K76" s="138"/>
      <c r="L76" s="128"/>
      <c r="M76" s="127" t="s">
        <v>1667</v>
      </c>
      <c r="N76" s="127" t="s">
        <v>1283</v>
      </c>
    </row>
    <row r="77" spans="1:14" s="130" customFormat="1" ht="102.75" customHeight="1" x14ac:dyDescent="0.2">
      <c r="A77" s="127">
        <f t="shared" si="1"/>
        <v>71</v>
      </c>
      <c r="B77" s="127" t="s">
        <v>1598</v>
      </c>
      <c r="C77" s="127" t="s">
        <v>1596</v>
      </c>
      <c r="D77" s="127" t="s">
        <v>1599</v>
      </c>
      <c r="E77" s="127">
        <v>101.5</v>
      </c>
      <c r="F77" s="139">
        <v>1906344.96</v>
      </c>
      <c r="G77" s="78">
        <v>0</v>
      </c>
      <c r="H77" s="99"/>
      <c r="I77" s="77">
        <v>41128</v>
      </c>
      <c r="J77" s="186" t="s">
        <v>1797</v>
      </c>
      <c r="K77" s="138"/>
      <c r="L77" s="128"/>
      <c r="M77" s="127" t="s">
        <v>1667</v>
      </c>
      <c r="N77" s="127" t="s">
        <v>1283</v>
      </c>
    </row>
    <row r="78" spans="1:14" s="130" customFormat="1" ht="94.5" x14ac:dyDescent="0.2">
      <c r="A78" s="127">
        <f t="shared" si="1"/>
        <v>72</v>
      </c>
      <c r="B78" s="127" t="s">
        <v>1600</v>
      </c>
      <c r="C78" s="127" t="s">
        <v>1596</v>
      </c>
      <c r="D78" s="127" t="s">
        <v>1601</v>
      </c>
      <c r="E78" s="127">
        <v>191</v>
      </c>
      <c r="F78" s="139">
        <v>392138.4</v>
      </c>
      <c r="G78" s="78">
        <v>0</v>
      </c>
      <c r="H78" s="99"/>
      <c r="I78" s="77">
        <v>41128</v>
      </c>
      <c r="J78" s="186" t="s">
        <v>1798</v>
      </c>
      <c r="K78" s="138"/>
      <c r="L78" s="128"/>
      <c r="M78" s="127" t="s">
        <v>1667</v>
      </c>
      <c r="N78" s="127" t="s">
        <v>1283</v>
      </c>
    </row>
    <row r="79" spans="1:14" s="130" customFormat="1" ht="94.5" x14ac:dyDescent="0.2">
      <c r="A79" s="127">
        <f t="shared" si="1"/>
        <v>73</v>
      </c>
      <c r="B79" s="127" t="s">
        <v>1602</v>
      </c>
      <c r="C79" s="127" t="s">
        <v>1596</v>
      </c>
      <c r="D79" s="127" t="s">
        <v>1603</v>
      </c>
      <c r="E79" s="127">
        <v>35.4</v>
      </c>
      <c r="F79" s="139">
        <v>1186606.72</v>
      </c>
      <c r="G79" s="78">
        <v>0</v>
      </c>
      <c r="H79" s="99"/>
      <c r="I79" s="77">
        <v>41128</v>
      </c>
      <c r="J79" s="186" t="s">
        <v>1799</v>
      </c>
      <c r="K79" s="138"/>
      <c r="L79" s="128"/>
      <c r="M79" s="127" t="s">
        <v>1667</v>
      </c>
      <c r="N79" s="127" t="s">
        <v>1283</v>
      </c>
    </row>
    <row r="80" spans="1:14" s="130" customFormat="1" ht="94.5" x14ac:dyDescent="0.2">
      <c r="A80" s="127">
        <f t="shared" si="1"/>
        <v>74</v>
      </c>
      <c r="B80" s="127" t="s">
        <v>1630</v>
      </c>
      <c r="C80" s="127" t="s">
        <v>1631</v>
      </c>
      <c r="D80" s="127" t="s">
        <v>1632</v>
      </c>
      <c r="E80" s="127">
        <v>50</v>
      </c>
      <c r="F80" s="139">
        <v>10000</v>
      </c>
      <c r="G80" s="78">
        <v>0</v>
      </c>
      <c r="H80" s="99">
        <v>73446.5</v>
      </c>
      <c r="I80" s="77">
        <v>43857</v>
      </c>
      <c r="J80" s="186" t="s">
        <v>2349</v>
      </c>
      <c r="K80" s="138"/>
      <c r="L80" s="128"/>
      <c r="M80" s="127" t="s">
        <v>2134</v>
      </c>
      <c r="N80" s="127" t="s">
        <v>2269</v>
      </c>
    </row>
    <row r="81" spans="1:14" s="130" customFormat="1" ht="94.5" x14ac:dyDescent="0.2">
      <c r="A81" s="127">
        <f t="shared" si="1"/>
        <v>75</v>
      </c>
      <c r="B81" s="127" t="s">
        <v>1633</v>
      </c>
      <c r="C81" s="127" t="s">
        <v>1634</v>
      </c>
      <c r="D81" s="127" t="s">
        <v>1635</v>
      </c>
      <c r="E81" s="127">
        <v>45</v>
      </c>
      <c r="F81" s="139">
        <v>10000</v>
      </c>
      <c r="G81" s="78">
        <v>0</v>
      </c>
      <c r="H81" s="99">
        <v>66101.850000000006</v>
      </c>
      <c r="I81" s="77">
        <v>43857</v>
      </c>
      <c r="J81" s="186" t="s">
        <v>2350</v>
      </c>
      <c r="K81" s="138"/>
      <c r="L81" s="128"/>
      <c r="M81" s="127" t="s">
        <v>2135</v>
      </c>
      <c r="N81" s="127" t="s">
        <v>2270</v>
      </c>
    </row>
    <row r="82" spans="1:14" s="130" customFormat="1" ht="94.5" x14ac:dyDescent="0.2">
      <c r="A82" s="127">
        <f t="shared" si="1"/>
        <v>76</v>
      </c>
      <c r="B82" s="127" t="s">
        <v>1636</v>
      </c>
      <c r="C82" s="127" t="s">
        <v>1637</v>
      </c>
      <c r="D82" s="127" t="s">
        <v>1638</v>
      </c>
      <c r="E82" s="127">
        <v>57.7</v>
      </c>
      <c r="F82" s="139">
        <v>578642.03</v>
      </c>
      <c r="G82" s="78">
        <v>0</v>
      </c>
      <c r="H82" s="99">
        <v>1069839</v>
      </c>
      <c r="I82" s="77">
        <v>43854</v>
      </c>
      <c r="J82" s="186" t="s">
        <v>2334</v>
      </c>
      <c r="K82" s="138"/>
      <c r="L82" s="128"/>
      <c r="M82" s="127" t="s">
        <v>2135</v>
      </c>
      <c r="N82" s="127" t="s">
        <v>2264</v>
      </c>
    </row>
    <row r="83" spans="1:14" s="130" customFormat="1" ht="94.5" x14ac:dyDescent="0.2">
      <c r="A83" s="127">
        <f t="shared" si="1"/>
        <v>77</v>
      </c>
      <c r="B83" s="127" t="s">
        <v>1639</v>
      </c>
      <c r="C83" s="127" t="s">
        <v>1640</v>
      </c>
      <c r="D83" s="127" t="s">
        <v>1641</v>
      </c>
      <c r="E83" s="127">
        <v>62.8</v>
      </c>
      <c r="F83" s="139">
        <v>168855.92</v>
      </c>
      <c r="G83" s="78">
        <v>0</v>
      </c>
      <c r="H83" s="99">
        <v>285665.27</v>
      </c>
      <c r="I83" s="77">
        <v>43857</v>
      </c>
      <c r="J83" s="186" t="s">
        <v>2335</v>
      </c>
      <c r="K83" s="138"/>
      <c r="L83" s="128"/>
      <c r="M83" s="127" t="s">
        <v>2136</v>
      </c>
      <c r="N83" s="127" t="s">
        <v>2271</v>
      </c>
    </row>
    <row r="84" spans="1:14" s="130" customFormat="1" ht="94.5" x14ac:dyDescent="0.2">
      <c r="A84" s="127">
        <f t="shared" si="1"/>
        <v>78</v>
      </c>
      <c r="B84" s="127" t="s">
        <v>1642</v>
      </c>
      <c r="C84" s="127" t="s">
        <v>1643</v>
      </c>
      <c r="D84" s="127" t="s">
        <v>1644</v>
      </c>
      <c r="E84" s="127">
        <v>67.7</v>
      </c>
      <c r="F84" s="139">
        <v>853863.28</v>
      </c>
      <c r="G84" s="78">
        <v>0</v>
      </c>
      <c r="H84" s="99">
        <v>307954.44</v>
      </c>
      <c r="I84" s="77">
        <v>43858</v>
      </c>
      <c r="J84" s="186" t="s">
        <v>2351</v>
      </c>
      <c r="K84" s="138"/>
      <c r="L84" s="128"/>
      <c r="M84" s="127" t="s">
        <v>2137</v>
      </c>
      <c r="N84" s="127" t="s">
        <v>2272</v>
      </c>
    </row>
    <row r="85" spans="1:14" s="130" customFormat="1" ht="94.5" x14ac:dyDescent="0.2">
      <c r="A85" s="127">
        <f t="shared" si="1"/>
        <v>79</v>
      </c>
      <c r="B85" s="127" t="s">
        <v>1645</v>
      </c>
      <c r="C85" s="127" t="s">
        <v>1646</v>
      </c>
      <c r="D85" s="127" t="s">
        <v>1647</v>
      </c>
      <c r="E85" s="127">
        <v>21.1</v>
      </c>
      <c r="F85" s="139">
        <v>81363.570000000007</v>
      </c>
      <c r="G85" s="78">
        <v>0</v>
      </c>
      <c r="H85" s="99">
        <v>95979.89</v>
      </c>
      <c r="I85" s="77">
        <v>43854</v>
      </c>
      <c r="J85" s="186" t="s">
        <v>2336</v>
      </c>
      <c r="K85" s="138"/>
      <c r="L85" s="128"/>
      <c r="M85" s="127" t="s">
        <v>2133</v>
      </c>
      <c r="N85" s="127" t="s">
        <v>2273</v>
      </c>
    </row>
    <row r="86" spans="1:14" s="130" customFormat="1" ht="110.25" x14ac:dyDescent="0.2">
      <c r="A86" s="127">
        <f t="shared" si="1"/>
        <v>80</v>
      </c>
      <c r="B86" s="74" t="s">
        <v>1648</v>
      </c>
      <c r="C86" s="127" t="s">
        <v>1830</v>
      </c>
      <c r="D86" s="74" t="s">
        <v>1649</v>
      </c>
      <c r="E86" s="74">
        <v>46.6</v>
      </c>
      <c r="F86" s="127">
        <v>4000</v>
      </c>
      <c r="G86" s="78">
        <v>0</v>
      </c>
      <c r="H86" s="129">
        <v>211974.55</v>
      </c>
      <c r="I86" s="77">
        <v>43857</v>
      </c>
      <c r="J86" s="14" t="s">
        <v>2337</v>
      </c>
      <c r="K86" s="74"/>
      <c r="L86" s="74"/>
      <c r="M86" s="127" t="s">
        <v>1794</v>
      </c>
      <c r="N86" s="127" t="s">
        <v>1795</v>
      </c>
    </row>
    <row r="87" spans="1:14" s="130" customFormat="1" ht="110.25" x14ac:dyDescent="0.2">
      <c r="A87" s="127">
        <f t="shared" si="1"/>
        <v>81</v>
      </c>
      <c r="B87" s="74" t="s">
        <v>1650</v>
      </c>
      <c r="C87" s="127" t="s">
        <v>1831</v>
      </c>
      <c r="D87" s="74" t="s">
        <v>1651</v>
      </c>
      <c r="E87" s="74">
        <v>52.7</v>
      </c>
      <c r="F87" s="127">
        <v>4000</v>
      </c>
      <c r="G87" s="78">
        <v>0</v>
      </c>
      <c r="H87" s="129">
        <v>251482</v>
      </c>
      <c r="I87" s="77">
        <v>43854</v>
      </c>
      <c r="J87" s="14" t="s">
        <v>2338</v>
      </c>
      <c r="K87" s="74"/>
      <c r="L87" s="74"/>
      <c r="M87" s="127" t="s">
        <v>1794</v>
      </c>
      <c r="N87" s="127" t="s">
        <v>1795</v>
      </c>
    </row>
    <row r="88" spans="1:14" s="130" customFormat="1" ht="110.25" x14ac:dyDescent="0.2">
      <c r="A88" s="127">
        <f t="shared" si="1"/>
        <v>82</v>
      </c>
      <c r="B88" s="74" t="s">
        <v>1652</v>
      </c>
      <c r="C88" s="127" t="s">
        <v>1832</v>
      </c>
      <c r="D88" s="74" t="s">
        <v>1653</v>
      </c>
      <c r="E88" s="74">
        <v>40.6</v>
      </c>
      <c r="F88" s="127">
        <v>7000</v>
      </c>
      <c r="G88" s="78">
        <v>0</v>
      </c>
      <c r="H88" s="129">
        <v>340781.78</v>
      </c>
      <c r="I88" s="77">
        <v>43857</v>
      </c>
      <c r="J88" s="14" t="s">
        <v>2339</v>
      </c>
      <c r="K88" s="74"/>
      <c r="L88" s="74"/>
      <c r="M88" s="127" t="s">
        <v>1794</v>
      </c>
      <c r="N88" s="127" t="s">
        <v>2273</v>
      </c>
    </row>
    <row r="89" spans="1:14" s="130" customFormat="1" ht="110.25" x14ac:dyDescent="0.2">
      <c r="A89" s="127">
        <f t="shared" si="1"/>
        <v>83</v>
      </c>
      <c r="B89" s="74" t="s">
        <v>1654</v>
      </c>
      <c r="C89" s="127" t="s">
        <v>1833</v>
      </c>
      <c r="D89" s="74" t="s">
        <v>1655</v>
      </c>
      <c r="E89" s="74">
        <v>41</v>
      </c>
      <c r="F89" s="127">
        <v>7000</v>
      </c>
      <c r="G89" s="78">
        <v>0</v>
      </c>
      <c r="H89" s="129">
        <v>344139.24</v>
      </c>
      <c r="I89" s="77">
        <v>43854</v>
      </c>
      <c r="J89" s="14" t="s">
        <v>2340</v>
      </c>
      <c r="K89" s="74"/>
      <c r="L89" s="74"/>
      <c r="M89" s="127" t="s">
        <v>1794</v>
      </c>
      <c r="N89" s="127" t="s">
        <v>2273</v>
      </c>
    </row>
    <row r="90" spans="1:14" s="130" customFormat="1" ht="110.25" x14ac:dyDescent="0.2">
      <c r="A90" s="127">
        <f t="shared" si="1"/>
        <v>84</v>
      </c>
      <c r="B90" s="74" t="s">
        <v>1656</v>
      </c>
      <c r="C90" s="127" t="s">
        <v>1834</v>
      </c>
      <c r="D90" s="74" t="s">
        <v>1657</v>
      </c>
      <c r="E90" s="74">
        <v>45</v>
      </c>
      <c r="F90" s="127">
        <v>7000</v>
      </c>
      <c r="G90" s="78">
        <v>0</v>
      </c>
      <c r="H90" s="129">
        <v>377713.8</v>
      </c>
      <c r="I90" s="77">
        <v>43857</v>
      </c>
      <c r="J90" s="14" t="s">
        <v>2341</v>
      </c>
      <c r="K90" s="74"/>
      <c r="L90" s="74"/>
      <c r="M90" s="127" t="s">
        <v>1794</v>
      </c>
      <c r="N90" s="127" t="s">
        <v>1795</v>
      </c>
    </row>
    <row r="91" spans="1:14" s="130" customFormat="1" ht="94.5" x14ac:dyDescent="0.2">
      <c r="A91" s="127">
        <f t="shared" si="1"/>
        <v>85</v>
      </c>
      <c r="B91" s="127" t="s">
        <v>1658</v>
      </c>
      <c r="C91" s="127" t="s">
        <v>1659</v>
      </c>
      <c r="D91" s="127" t="s">
        <v>1660</v>
      </c>
      <c r="E91" s="127">
        <v>36.700000000000003</v>
      </c>
      <c r="F91" s="139">
        <v>186259</v>
      </c>
      <c r="G91" s="78">
        <v>0</v>
      </c>
      <c r="H91" s="137">
        <v>532530</v>
      </c>
      <c r="I91" s="77">
        <v>43857</v>
      </c>
      <c r="J91" s="186" t="s">
        <v>2342</v>
      </c>
      <c r="K91" s="138"/>
      <c r="L91" s="128"/>
      <c r="M91" s="127" t="s">
        <v>2133</v>
      </c>
      <c r="N91" s="127" t="s">
        <v>2264</v>
      </c>
    </row>
    <row r="92" spans="1:14" s="130" customFormat="1" ht="63" x14ac:dyDescent="0.2">
      <c r="A92" s="127">
        <f t="shared" si="1"/>
        <v>86</v>
      </c>
      <c r="B92" s="129" t="s">
        <v>1807</v>
      </c>
      <c r="C92" s="128" t="s">
        <v>1808</v>
      </c>
      <c r="D92" s="127" t="s">
        <v>1809</v>
      </c>
      <c r="E92" s="127">
        <v>184.9</v>
      </c>
      <c r="F92" s="78">
        <v>59300</v>
      </c>
      <c r="G92" s="78">
        <v>0</v>
      </c>
      <c r="H92" s="127">
        <v>228599.27</v>
      </c>
      <c r="I92" s="77">
        <v>33599</v>
      </c>
      <c r="J92" s="186" t="s">
        <v>2343</v>
      </c>
      <c r="K92" s="138"/>
      <c r="L92" s="128"/>
      <c r="M92" s="127" t="s">
        <v>52</v>
      </c>
      <c r="N92" s="127" t="s">
        <v>1336</v>
      </c>
    </row>
    <row r="93" spans="1:14" s="130" customFormat="1" ht="94.5" x14ac:dyDescent="0.2">
      <c r="A93" s="127">
        <f t="shared" si="1"/>
        <v>87</v>
      </c>
      <c r="B93" s="127" t="s">
        <v>1800</v>
      </c>
      <c r="C93" s="127" t="s">
        <v>1801</v>
      </c>
      <c r="D93" s="127" t="s">
        <v>1340</v>
      </c>
      <c r="E93" s="127">
        <v>52.9</v>
      </c>
      <c r="F93" s="78">
        <v>6770.79</v>
      </c>
      <c r="G93" s="78">
        <v>0</v>
      </c>
      <c r="H93" s="127">
        <v>274577.98</v>
      </c>
      <c r="I93" s="77">
        <v>33599</v>
      </c>
      <c r="J93" s="186" t="s">
        <v>2344</v>
      </c>
      <c r="K93" s="77"/>
      <c r="L93" s="127"/>
      <c r="M93" s="127" t="s">
        <v>52</v>
      </c>
      <c r="N93" s="127" t="s">
        <v>1336</v>
      </c>
    </row>
    <row r="94" spans="1:14" s="130" customFormat="1" ht="94.5" x14ac:dyDescent="0.2">
      <c r="A94" s="127">
        <f t="shared" si="1"/>
        <v>88</v>
      </c>
      <c r="B94" s="127" t="s">
        <v>1800</v>
      </c>
      <c r="C94" s="127" t="s">
        <v>1802</v>
      </c>
      <c r="D94" s="127" t="s">
        <v>1341</v>
      </c>
      <c r="E94" s="127">
        <v>51.2</v>
      </c>
      <c r="F94" s="78">
        <v>6553.09</v>
      </c>
      <c r="G94" s="78">
        <v>0</v>
      </c>
      <c r="H94" s="127">
        <v>265754.11</v>
      </c>
      <c r="I94" s="77">
        <v>33599</v>
      </c>
      <c r="J94" s="186" t="s">
        <v>2345</v>
      </c>
      <c r="K94" s="77"/>
      <c r="L94" s="127"/>
      <c r="M94" s="127" t="s">
        <v>52</v>
      </c>
      <c r="N94" s="127" t="s">
        <v>1336</v>
      </c>
    </row>
    <row r="95" spans="1:14" s="140" customFormat="1" ht="63" x14ac:dyDescent="0.2">
      <c r="A95" s="127">
        <f t="shared" si="1"/>
        <v>89</v>
      </c>
      <c r="B95" s="127" t="s">
        <v>2145</v>
      </c>
      <c r="C95" s="127" t="s">
        <v>2140</v>
      </c>
      <c r="D95" s="127" t="s">
        <v>2141</v>
      </c>
      <c r="E95" s="127">
        <v>24.8</v>
      </c>
      <c r="F95" s="78">
        <v>1759</v>
      </c>
      <c r="G95" s="78">
        <v>0</v>
      </c>
      <c r="H95" s="136">
        <v>190507.4</v>
      </c>
      <c r="I95" s="77">
        <v>33599</v>
      </c>
      <c r="J95" s="186" t="s">
        <v>2346</v>
      </c>
      <c r="K95" s="77"/>
      <c r="L95" s="127"/>
      <c r="M95" s="127" t="s">
        <v>52</v>
      </c>
      <c r="N95" s="127" t="s">
        <v>1336</v>
      </c>
    </row>
    <row r="96" spans="1:14" s="130" customFormat="1" ht="71.25" customHeight="1" x14ac:dyDescent="0.2">
      <c r="A96" s="127">
        <f t="shared" si="1"/>
        <v>90</v>
      </c>
      <c r="B96" s="127" t="s">
        <v>2142</v>
      </c>
      <c r="C96" s="128" t="s">
        <v>2140</v>
      </c>
      <c r="D96" s="127" t="s">
        <v>2143</v>
      </c>
      <c r="E96" s="127">
        <v>29.3</v>
      </c>
      <c r="F96" s="78">
        <v>1967</v>
      </c>
      <c r="G96" s="78">
        <v>0</v>
      </c>
      <c r="H96" s="136">
        <v>225075.28</v>
      </c>
      <c r="I96" s="77">
        <v>33599</v>
      </c>
      <c r="J96" s="186" t="s">
        <v>2347</v>
      </c>
      <c r="K96" s="138"/>
      <c r="L96" s="128"/>
      <c r="M96" s="127" t="s">
        <v>52</v>
      </c>
      <c r="N96" s="127" t="s">
        <v>1336</v>
      </c>
    </row>
    <row r="97" spans="1:14" s="141" customFormat="1" ht="63" x14ac:dyDescent="0.2">
      <c r="A97" s="127">
        <f t="shared" si="1"/>
        <v>91</v>
      </c>
      <c r="B97" s="127" t="s">
        <v>2145</v>
      </c>
      <c r="C97" s="128" t="s">
        <v>2140</v>
      </c>
      <c r="D97" s="127" t="s">
        <v>2144</v>
      </c>
      <c r="E97" s="127">
        <v>18.100000000000001</v>
      </c>
      <c r="F97" s="78">
        <v>3899</v>
      </c>
      <c r="G97" s="78">
        <v>0</v>
      </c>
      <c r="H97" s="127">
        <v>139039.67999999999</v>
      </c>
      <c r="I97" s="77">
        <v>33599</v>
      </c>
      <c r="J97" s="186" t="s">
        <v>2348</v>
      </c>
      <c r="K97" s="138"/>
      <c r="L97" s="128"/>
      <c r="M97" s="127" t="s">
        <v>52</v>
      </c>
      <c r="N97" s="127" t="s">
        <v>1336</v>
      </c>
    </row>
  </sheetData>
  <autoFilter ref="A6:N97">
    <filterColumn colId="12">
      <filters>
        <filter val="Усть-Камчатский муниципальный район"/>
      </filters>
    </filterColumn>
    <filterColumn colId="13">
      <filters>
        <filter val="безвозмездное пользование"/>
        <filter val="Казна"/>
        <filter val="Казна,  Аренда ООО &quot;Дальневосточный Меридиан&quot;"/>
        <filter val="Казна, Договора аренды муниципального имущества_x000a_Усть-Камчатского муниципального района № 01 от 14.02.2020 с ООО &quot;Чистый край&quot;, регистрация № 41:09:0010101:440-41/014/2020-2  от 27.03.2020_x000a_"/>
        <filter val="Казна, ПАО &quot;Сбербанк России&quot;, Договор аренды недвижимого имущества № 19-05/2017 от 19.05.2017, регистрация № 41:09:0010107:1530-41/001/2017-3 от 13.09.2017"/>
      </filters>
    </filterColumn>
    <sortState ref="A7:P136">
      <sortCondition ref="A6:A136"/>
    </sortState>
  </autoFilter>
  <mergeCells count="3">
    <mergeCell ref="A2:N3"/>
    <mergeCell ref="A1:N1"/>
    <mergeCell ref="B4:N4"/>
  </mergeCells>
  <phoneticPr fontId="0" type="noConversion"/>
  <pageMargins left="0.51181102362204722" right="0.39370078740157483" top="0.98425196850393704" bottom="0.98425196850393704" header="0.51181102362204722" footer="0.51181102362204722"/>
  <pageSetup paperSize="9" scale="44" fitToHeight="0" orientation="landscape" r:id="rId1"/>
  <headerFooter alignWithMargins="0"/>
  <rowBreaks count="1" manualBreakCount="1">
    <brk id="87"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77"/>
  <sheetViews>
    <sheetView view="pageBreakPreview" zoomScale="70" zoomScaleNormal="100" zoomScaleSheetLayoutView="70" workbookViewId="0">
      <selection activeCell="H75" sqref="H75"/>
    </sheetView>
  </sheetViews>
  <sheetFormatPr defaultRowHeight="15" x14ac:dyDescent="0.2"/>
  <cols>
    <col min="1" max="1" width="5.5703125" style="38" customWidth="1"/>
    <col min="2" max="2" width="13.42578125" style="38" customWidth="1"/>
    <col min="3" max="3" width="14.42578125" style="38" customWidth="1"/>
    <col min="4" max="4" width="21.85546875" style="38" customWidth="1"/>
    <col min="5" max="5" width="7.28515625" style="38" customWidth="1"/>
    <col min="6" max="6" width="10.28515625" style="38" customWidth="1"/>
    <col min="7" max="7" width="22.5703125" style="38" customWidth="1"/>
    <col min="8" max="8" width="9.28515625" style="38" customWidth="1"/>
    <col min="9" max="9" width="18.7109375" style="38" customWidth="1"/>
    <col min="10" max="10" width="13" style="38" customWidth="1"/>
    <col min="11" max="11" width="13.85546875" style="38" customWidth="1"/>
    <col min="12" max="12" width="12.85546875" style="38" customWidth="1"/>
    <col min="13" max="13" width="33.42578125" style="38" customWidth="1"/>
    <col min="14" max="15" width="9.140625" style="38"/>
    <col min="16" max="16" width="18.140625" style="38" customWidth="1"/>
    <col min="17" max="17" width="23.42578125" style="38" customWidth="1"/>
    <col min="18" max="16384" width="9.140625" style="38"/>
  </cols>
  <sheetData>
    <row r="1" spans="1:17" ht="20.25" customHeight="1" x14ac:dyDescent="0.2">
      <c r="A1" s="195" t="s">
        <v>2163</v>
      </c>
      <c r="B1" s="196"/>
      <c r="C1" s="196"/>
      <c r="D1" s="196"/>
      <c r="E1" s="196"/>
      <c r="F1" s="196"/>
      <c r="G1" s="196"/>
      <c r="H1" s="196"/>
      <c r="I1" s="196"/>
      <c r="J1" s="196"/>
      <c r="K1" s="196"/>
      <c r="L1" s="196"/>
      <c r="M1" s="196"/>
      <c r="N1" s="196"/>
      <c r="O1" s="196"/>
      <c r="P1" s="196"/>
      <c r="Q1" s="196"/>
    </row>
    <row r="2" spans="1:17" x14ac:dyDescent="0.2">
      <c r="A2" s="197" t="s">
        <v>0</v>
      </c>
      <c r="B2" s="198"/>
      <c r="C2" s="198"/>
      <c r="D2" s="198"/>
      <c r="E2" s="198"/>
      <c r="F2" s="198"/>
      <c r="G2" s="198"/>
      <c r="H2" s="198"/>
      <c r="I2" s="198"/>
      <c r="J2" s="198"/>
      <c r="K2" s="198"/>
      <c r="L2" s="198"/>
      <c r="M2" s="198"/>
      <c r="N2" s="198"/>
      <c r="O2" s="198"/>
      <c r="P2" s="198"/>
      <c r="Q2" s="198"/>
    </row>
    <row r="3" spans="1:17" x14ac:dyDescent="0.2">
      <c r="A3" s="199"/>
      <c r="B3" s="199"/>
      <c r="C3" s="199"/>
      <c r="D3" s="199"/>
      <c r="E3" s="199"/>
      <c r="F3" s="199"/>
      <c r="G3" s="199"/>
      <c r="H3" s="199"/>
      <c r="I3" s="199"/>
      <c r="J3" s="199"/>
      <c r="K3" s="199"/>
      <c r="L3" s="199"/>
      <c r="M3" s="199"/>
      <c r="N3" s="199"/>
      <c r="O3" s="199"/>
      <c r="P3" s="199"/>
      <c r="Q3" s="199"/>
    </row>
    <row r="4" spans="1:17" x14ac:dyDescent="0.2">
      <c r="A4" s="200" t="s">
        <v>46</v>
      </c>
      <c r="B4" s="201"/>
      <c r="C4" s="201"/>
      <c r="D4" s="201"/>
      <c r="E4" s="201"/>
      <c r="F4" s="201"/>
      <c r="G4" s="201"/>
      <c r="H4" s="201"/>
      <c r="I4" s="201"/>
      <c r="J4" s="201"/>
      <c r="K4" s="201"/>
      <c r="L4" s="201"/>
      <c r="M4" s="201"/>
      <c r="N4" s="201"/>
      <c r="O4" s="201"/>
      <c r="P4" s="201"/>
      <c r="Q4" s="201"/>
    </row>
    <row r="5" spans="1:17" ht="15.75" x14ac:dyDescent="0.2">
      <c r="A5" s="193" t="s">
        <v>31</v>
      </c>
      <c r="B5" s="193" t="s">
        <v>30</v>
      </c>
      <c r="C5" s="202" t="s">
        <v>1</v>
      </c>
      <c r="D5" s="202"/>
      <c r="E5" s="202"/>
      <c r="F5" s="203"/>
      <c r="G5" s="193" t="s">
        <v>2</v>
      </c>
      <c r="H5" s="193" t="s">
        <v>43</v>
      </c>
      <c r="I5" s="193" t="s">
        <v>3</v>
      </c>
      <c r="J5" s="193" t="s">
        <v>4</v>
      </c>
      <c r="K5" s="193" t="s">
        <v>5</v>
      </c>
      <c r="L5" s="193" t="s">
        <v>14</v>
      </c>
      <c r="M5" s="193" t="s">
        <v>16</v>
      </c>
      <c r="N5" s="193" t="s">
        <v>13</v>
      </c>
      <c r="O5" s="193" t="s">
        <v>15</v>
      </c>
      <c r="P5" s="193" t="s">
        <v>17</v>
      </c>
      <c r="Q5" s="193" t="s">
        <v>42</v>
      </c>
    </row>
    <row r="6" spans="1:17" ht="31.5" x14ac:dyDescent="0.2">
      <c r="A6" s="194"/>
      <c r="B6" s="194"/>
      <c r="C6" s="37" t="s">
        <v>47</v>
      </c>
      <c r="D6" s="37" t="s">
        <v>48</v>
      </c>
      <c r="E6" s="37" t="s">
        <v>49</v>
      </c>
      <c r="F6" s="37" t="s">
        <v>50</v>
      </c>
      <c r="G6" s="194"/>
      <c r="H6" s="194"/>
      <c r="I6" s="194"/>
      <c r="J6" s="194"/>
      <c r="K6" s="194"/>
      <c r="L6" s="194"/>
      <c r="M6" s="194"/>
      <c r="N6" s="194"/>
      <c r="O6" s="194"/>
      <c r="P6" s="194"/>
      <c r="Q6" s="194"/>
    </row>
    <row r="7" spans="1:17" ht="15.75" x14ac:dyDescent="0.2">
      <c r="A7" s="13">
        <v>1</v>
      </c>
      <c r="B7" s="13">
        <v>2</v>
      </c>
      <c r="C7" s="50">
        <v>3</v>
      </c>
      <c r="D7" s="51"/>
      <c r="E7" s="51"/>
      <c r="F7" s="52"/>
      <c r="G7" s="13">
        <v>4</v>
      </c>
      <c r="H7" s="13">
        <v>5</v>
      </c>
      <c r="I7" s="13">
        <v>6</v>
      </c>
      <c r="J7" s="13">
        <v>7</v>
      </c>
      <c r="K7" s="13">
        <v>8</v>
      </c>
      <c r="L7" s="13">
        <v>9</v>
      </c>
      <c r="M7" s="13">
        <v>10</v>
      </c>
      <c r="N7" s="13">
        <v>11</v>
      </c>
      <c r="O7" s="13">
        <v>12</v>
      </c>
      <c r="P7" s="39">
        <v>13</v>
      </c>
      <c r="Q7" s="39">
        <v>14</v>
      </c>
    </row>
    <row r="8" spans="1:17" s="115" customFormat="1" ht="94.5" x14ac:dyDescent="0.2">
      <c r="A8" s="73">
        <v>1</v>
      </c>
      <c r="B8" s="14" t="s">
        <v>19</v>
      </c>
      <c r="C8" s="110" t="s">
        <v>152</v>
      </c>
      <c r="D8" s="14" t="s">
        <v>54</v>
      </c>
      <c r="E8" s="14">
        <v>65</v>
      </c>
      <c r="F8" s="14">
        <v>8</v>
      </c>
      <c r="G8" s="111" t="s">
        <v>112</v>
      </c>
      <c r="H8" s="14">
        <v>30.7</v>
      </c>
      <c r="I8" s="63">
        <v>312000</v>
      </c>
      <c r="J8" s="63">
        <v>2601.0100000000002</v>
      </c>
      <c r="K8" s="14">
        <v>135028.42000000001</v>
      </c>
      <c r="L8" s="25">
        <v>41869</v>
      </c>
      <c r="M8" s="14" t="s">
        <v>1320</v>
      </c>
      <c r="N8" s="25"/>
      <c r="O8" s="14"/>
      <c r="P8" s="14" t="s">
        <v>52</v>
      </c>
      <c r="Q8" s="14" t="s">
        <v>1336</v>
      </c>
    </row>
    <row r="9" spans="1:17" s="115" customFormat="1" ht="94.5" x14ac:dyDescent="0.2">
      <c r="A9" s="73">
        <v>2</v>
      </c>
      <c r="B9" s="14" t="s">
        <v>19</v>
      </c>
      <c r="C9" s="14" t="s">
        <v>152</v>
      </c>
      <c r="D9" s="14" t="s">
        <v>54</v>
      </c>
      <c r="E9" s="14">
        <v>9</v>
      </c>
      <c r="F9" s="14">
        <v>4</v>
      </c>
      <c r="G9" s="111" t="s">
        <v>153</v>
      </c>
      <c r="H9" s="14">
        <v>39.4</v>
      </c>
      <c r="I9" s="63">
        <v>499999.88</v>
      </c>
      <c r="J9" s="63">
        <v>0</v>
      </c>
      <c r="K9" s="14">
        <v>175065.63</v>
      </c>
      <c r="L9" s="25">
        <v>42747</v>
      </c>
      <c r="M9" s="112" t="s">
        <v>1321</v>
      </c>
      <c r="N9" s="25"/>
      <c r="O9" s="14"/>
      <c r="P9" s="14" t="s">
        <v>52</v>
      </c>
      <c r="Q9" s="14" t="s">
        <v>1336</v>
      </c>
    </row>
    <row r="10" spans="1:17" s="115" customFormat="1" ht="89.25" customHeight="1" x14ac:dyDescent="0.2">
      <c r="A10" s="73">
        <v>3</v>
      </c>
      <c r="B10" s="14" t="s">
        <v>19</v>
      </c>
      <c r="C10" s="14" t="s">
        <v>152</v>
      </c>
      <c r="D10" s="14" t="s">
        <v>54</v>
      </c>
      <c r="E10" s="14">
        <v>9</v>
      </c>
      <c r="F10" s="14">
        <v>1</v>
      </c>
      <c r="G10" s="113" t="s">
        <v>133</v>
      </c>
      <c r="H10" s="14">
        <v>37.6</v>
      </c>
      <c r="I10" s="63">
        <v>449999.99</v>
      </c>
      <c r="J10" s="63">
        <v>0</v>
      </c>
      <c r="K10" s="14">
        <v>175065.63</v>
      </c>
      <c r="L10" s="25">
        <v>43038</v>
      </c>
      <c r="M10" s="14" t="s">
        <v>1303</v>
      </c>
      <c r="N10" s="25"/>
      <c r="O10" s="14"/>
      <c r="P10" s="14" t="s">
        <v>52</v>
      </c>
      <c r="Q10" s="14" t="s">
        <v>1336</v>
      </c>
    </row>
    <row r="11" spans="1:17" s="115" customFormat="1" ht="94.5" x14ac:dyDescent="0.2">
      <c r="A11" s="73">
        <v>4</v>
      </c>
      <c r="B11" s="14" t="s">
        <v>19</v>
      </c>
      <c r="C11" s="14" t="s">
        <v>100</v>
      </c>
      <c r="D11" s="14" t="s">
        <v>154</v>
      </c>
      <c r="E11" s="14" t="s">
        <v>155</v>
      </c>
      <c r="F11" s="14">
        <v>1</v>
      </c>
      <c r="G11" s="14" t="s">
        <v>113</v>
      </c>
      <c r="H11" s="14">
        <v>30.4</v>
      </c>
      <c r="I11" s="63">
        <v>300000</v>
      </c>
      <c r="J11" s="63">
        <v>2499.9899999999998</v>
      </c>
      <c r="K11" s="14">
        <v>175339.72</v>
      </c>
      <c r="L11" s="25">
        <v>41905</v>
      </c>
      <c r="M11" s="14" t="s">
        <v>1322</v>
      </c>
      <c r="N11" s="25"/>
      <c r="O11" s="14"/>
      <c r="P11" s="14" t="s">
        <v>52</v>
      </c>
      <c r="Q11" s="14" t="s">
        <v>1336</v>
      </c>
    </row>
    <row r="12" spans="1:17" s="115" customFormat="1" ht="94.5" x14ac:dyDescent="0.2">
      <c r="A12" s="73">
        <v>5</v>
      </c>
      <c r="B12" s="14" t="s">
        <v>19</v>
      </c>
      <c r="C12" s="14" t="s">
        <v>100</v>
      </c>
      <c r="D12" s="14" t="s">
        <v>157</v>
      </c>
      <c r="E12" s="14">
        <v>24</v>
      </c>
      <c r="F12" s="14">
        <v>3</v>
      </c>
      <c r="G12" s="14" t="s">
        <v>156</v>
      </c>
      <c r="H12" s="14">
        <v>32.1</v>
      </c>
      <c r="I12" s="63">
        <v>300000</v>
      </c>
      <c r="J12" s="63">
        <v>0</v>
      </c>
      <c r="K12" s="14">
        <v>148564.65</v>
      </c>
      <c r="L12" s="25">
        <v>42542</v>
      </c>
      <c r="M12" s="14" t="s">
        <v>1323</v>
      </c>
      <c r="N12" s="14"/>
      <c r="O12" s="14"/>
      <c r="P12" s="14" t="s">
        <v>52</v>
      </c>
      <c r="Q12" s="14" t="s">
        <v>1336</v>
      </c>
    </row>
    <row r="13" spans="1:17" s="115" customFormat="1" ht="63" x14ac:dyDescent="0.2">
      <c r="A13" s="73">
        <v>6</v>
      </c>
      <c r="B13" s="14" t="s">
        <v>19</v>
      </c>
      <c r="C13" s="14" t="s">
        <v>100</v>
      </c>
      <c r="D13" s="14" t="s">
        <v>157</v>
      </c>
      <c r="E13" s="14">
        <v>20</v>
      </c>
      <c r="F13" s="14">
        <v>6</v>
      </c>
      <c r="G13" s="14" t="s">
        <v>123</v>
      </c>
      <c r="H13" s="14">
        <v>31.8</v>
      </c>
      <c r="I13" s="63">
        <v>300000</v>
      </c>
      <c r="J13" s="63">
        <v>0</v>
      </c>
      <c r="K13" s="14">
        <v>145364.79999999999</v>
      </c>
      <c r="L13" s="25">
        <v>42592</v>
      </c>
      <c r="M13" s="14" t="s">
        <v>1304</v>
      </c>
      <c r="N13" s="14"/>
      <c r="O13" s="14"/>
      <c r="P13" s="14" t="s">
        <v>52</v>
      </c>
      <c r="Q13" s="14" t="s">
        <v>1336</v>
      </c>
    </row>
    <row r="14" spans="1:17" s="115" customFormat="1" ht="94.5" x14ac:dyDescent="0.2">
      <c r="A14" s="73">
        <v>7</v>
      </c>
      <c r="B14" s="14" t="s">
        <v>19</v>
      </c>
      <c r="C14" s="14" t="s">
        <v>100</v>
      </c>
      <c r="D14" s="14" t="s">
        <v>157</v>
      </c>
      <c r="E14" s="14">
        <v>14</v>
      </c>
      <c r="F14" s="14">
        <v>10</v>
      </c>
      <c r="G14" s="14" t="s">
        <v>124</v>
      </c>
      <c r="H14" s="14">
        <v>31.6</v>
      </c>
      <c r="I14" s="63">
        <v>300000</v>
      </c>
      <c r="J14" s="63">
        <v>0</v>
      </c>
      <c r="K14" s="14">
        <v>147401.04</v>
      </c>
      <c r="L14" s="25">
        <v>42520</v>
      </c>
      <c r="M14" s="14" t="s">
        <v>1324</v>
      </c>
      <c r="N14" s="14"/>
      <c r="O14" s="14"/>
      <c r="P14" s="14" t="s">
        <v>52</v>
      </c>
      <c r="Q14" s="14" t="s">
        <v>1336</v>
      </c>
    </row>
    <row r="15" spans="1:17" s="115" customFormat="1" ht="63" x14ac:dyDescent="0.2">
      <c r="A15" s="73">
        <v>8</v>
      </c>
      <c r="B15" s="14" t="s">
        <v>19</v>
      </c>
      <c r="C15" s="14" t="s">
        <v>100</v>
      </c>
      <c r="D15" s="14" t="s">
        <v>154</v>
      </c>
      <c r="E15" s="14">
        <v>16</v>
      </c>
      <c r="F15" s="14">
        <v>12</v>
      </c>
      <c r="G15" s="14" t="s">
        <v>158</v>
      </c>
      <c r="H15" s="14">
        <v>52</v>
      </c>
      <c r="I15" s="63">
        <v>642600</v>
      </c>
      <c r="J15" s="63">
        <v>0</v>
      </c>
      <c r="K15" s="14">
        <v>357881.68</v>
      </c>
      <c r="L15" s="25">
        <v>43054</v>
      </c>
      <c r="M15" s="114" t="s">
        <v>1305</v>
      </c>
      <c r="N15" s="14"/>
      <c r="O15" s="14"/>
      <c r="P15" s="14" t="s">
        <v>52</v>
      </c>
      <c r="Q15" s="14" t="s">
        <v>1336</v>
      </c>
    </row>
    <row r="16" spans="1:17" s="115" customFormat="1" ht="63" x14ac:dyDescent="0.2">
      <c r="A16" s="73">
        <v>9</v>
      </c>
      <c r="B16" s="14" t="s">
        <v>19</v>
      </c>
      <c r="C16" s="14" t="s">
        <v>100</v>
      </c>
      <c r="D16" s="14" t="s">
        <v>154</v>
      </c>
      <c r="E16" s="14">
        <v>17</v>
      </c>
      <c r="F16" s="14">
        <v>30</v>
      </c>
      <c r="G16" s="14" t="s">
        <v>132</v>
      </c>
      <c r="H16" s="14">
        <v>48.8</v>
      </c>
      <c r="I16" s="63">
        <v>642600</v>
      </c>
      <c r="J16" s="63">
        <v>0</v>
      </c>
      <c r="K16" s="14">
        <v>354757.12</v>
      </c>
      <c r="L16" s="25">
        <v>43053</v>
      </c>
      <c r="M16" s="14" t="s">
        <v>1306</v>
      </c>
      <c r="N16" s="14"/>
      <c r="O16" s="14"/>
      <c r="P16" s="14" t="s">
        <v>52</v>
      </c>
      <c r="Q16" s="14" t="s">
        <v>1336</v>
      </c>
    </row>
    <row r="17" spans="1:17" s="115" customFormat="1" ht="63" x14ac:dyDescent="0.2">
      <c r="A17" s="73">
        <v>10</v>
      </c>
      <c r="B17" s="14" t="s">
        <v>19</v>
      </c>
      <c r="C17" s="14" t="s">
        <v>100</v>
      </c>
      <c r="D17" s="14" t="s">
        <v>159</v>
      </c>
      <c r="E17" s="14">
        <v>28</v>
      </c>
      <c r="F17" s="14">
        <v>10</v>
      </c>
      <c r="G17" s="14" t="s">
        <v>130</v>
      </c>
      <c r="H17" s="14">
        <v>41.9</v>
      </c>
      <c r="I17" s="63">
        <v>642600</v>
      </c>
      <c r="J17" s="63">
        <v>0</v>
      </c>
      <c r="K17" s="14">
        <v>190567.07</v>
      </c>
      <c r="L17" s="25">
        <v>43019</v>
      </c>
      <c r="M17" s="14" t="s">
        <v>1307</v>
      </c>
      <c r="N17" s="14"/>
      <c r="O17" s="14"/>
      <c r="P17" s="14" t="s">
        <v>52</v>
      </c>
      <c r="Q17" s="14" t="s">
        <v>1336</v>
      </c>
    </row>
    <row r="18" spans="1:17" s="115" customFormat="1" ht="110.25" x14ac:dyDescent="0.2">
      <c r="A18" s="73">
        <v>11</v>
      </c>
      <c r="B18" s="14" t="s">
        <v>19</v>
      </c>
      <c r="C18" s="14" t="s">
        <v>100</v>
      </c>
      <c r="D18" s="14" t="s">
        <v>159</v>
      </c>
      <c r="E18" s="14" t="s">
        <v>160</v>
      </c>
      <c r="F18" s="14">
        <v>9</v>
      </c>
      <c r="G18" s="14" t="s">
        <v>116</v>
      </c>
      <c r="H18" s="14">
        <v>31.7</v>
      </c>
      <c r="I18" s="63">
        <v>500000</v>
      </c>
      <c r="J18" s="63">
        <v>0</v>
      </c>
      <c r="K18" s="14">
        <v>172716.82</v>
      </c>
      <c r="L18" s="25">
        <v>42317</v>
      </c>
      <c r="M18" s="14" t="s">
        <v>1308</v>
      </c>
      <c r="N18" s="14"/>
      <c r="O18" s="14"/>
      <c r="P18" s="14" t="s">
        <v>52</v>
      </c>
      <c r="Q18" s="14" t="s">
        <v>1336</v>
      </c>
    </row>
    <row r="19" spans="1:17" s="115" customFormat="1" ht="94.5" x14ac:dyDescent="0.2">
      <c r="A19" s="73">
        <v>12</v>
      </c>
      <c r="B19" s="14" t="s">
        <v>19</v>
      </c>
      <c r="C19" s="14" t="s">
        <v>51</v>
      </c>
      <c r="D19" s="14" t="s">
        <v>54</v>
      </c>
      <c r="E19" s="14">
        <v>2</v>
      </c>
      <c r="F19" s="14">
        <v>66</v>
      </c>
      <c r="G19" s="14" t="s">
        <v>114</v>
      </c>
      <c r="H19" s="14">
        <v>28.6</v>
      </c>
      <c r="I19" s="63">
        <v>375000</v>
      </c>
      <c r="J19" s="63">
        <v>0</v>
      </c>
      <c r="K19" s="14">
        <v>195906.57</v>
      </c>
      <c r="L19" s="25">
        <v>41851</v>
      </c>
      <c r="M19" s="14" t="s">
        <v>1330</v>
      </c>
      <c r="N19" s="14"/>
      <c r="O19" s="14"/>
      <c r="P19" s="14" t="s">
        <v>52</v>
      </c>
      <c r="Q19" s="14" t="s">
        <v>1336</v>
      </c>
    </row>
    <row r="20" spans="1:17" s="115" customFormat="1" ht="94.5" x14ac:dyDescent="0.2">
      <c r="A20" s="73">
        <v>13</v>
      </c>
      <c r="B20" s="14" t="s">
        <v>19</v>
      </c>
      <c r="C20" s="14" t="s">
        <v>51</v>
      </c>
      <c r="D20" s="14" t="s">
        <v>54</v>
      </c>
      <c r="E20" s="14">
        <v>2</v>
      </c>
      <c r="F20" s="14">
        <v>72</v>
      </c>
      <c r="G20" s="14" t="s">
        <v>115</v>
      </c>
      <c r="H20" s="14">
        <v>25.1</v>
      </c>
      <c r="I20" s="63">
        <v>375000</v>
      </c>
      <c r="J20" s="63">
        <v>0</v>
      </c>
      <c r="K20" s="14">
        <v>171931.99</v>
      </c>
      <c r="L20" s="25">
        <v>41872</v>
      </c>
      <c r="M20" s="14" t="s">
        <v>1779</v>
      </c>
      <c r="N20" s="14"/>
      <c r="O20" s="14"/>
      <c r="P20" s="14" t="s">
        <v>52</v>
      </c>
      <c r="Q20" s="14" t="s">
        <v>1336</v>
      </c>
    </row>
    <row r="21" spans="1:17" s="115" customFormat="1" ht="63" x14ac:dyDescent="0.2">
      <c r="A21" s="73">
        <v>14</v>
      </c>
      <c r="B21" s="14" t="s">
        <v>19</v>
      </c>
      <c r="C21" s="14" t="s">
        <v>51</v>
      </c>
      <c r="D21" s="14" t="s">
        <v>54</v>
      </c>
      <c r="E21" s="14">
        <v>2</v>
      </c>
      <c r="F21" s="14">
        <v>62</v>
      </c>
      <c r="G21" s="14" t="s">
        <v>122</v>
      </c>
      <c r="H21" s="14">
        <v>31.7</v>
      </c>
      <c r="I21" s="63">
        <v>375000</v>
      </c>
      <c r="J21" s="63">
        <v>0</v>
      </c>
      <c r="K21" s="112">
        <v>217141.2</v>
      </c>
      <c r="L21" s="25">
        <v>42516</v>
      </c>
      <c r="M21" s="114" t="s">
        <v>1309</v>
      </c>
      <c r="N21" s="14"/>
      <c r="O21" s="14"/>
      <c r="P21" s="14" t="s">
        <v>52</v>
      </c>
      <c r="Q21" s="14" t="s">
        <v>1336</v>
      </c>
    </row>
    <row r="22" spans="1:17" s="115" customFormat="1" ht="63" x14ac:dyDescent="0.2">
      <c r="A22" s="73">
        <v>15</v>
      </c>
      <c r="B22" s="14" t="s">
        <v>19</v>
      </c>
      <c r="C22" s="14" t="s">
        <v>51</v>
      </c>
      <c r="D22" s="14" t="s">
        <v>54</v>
      </c>
      <c r="E22" s="14">
        <v>2</v>
      </c>
      <c r="F22" s="14">
        <v>46</v>
      </c>
      <c r="G22" s="14" t="s">
        <v>126</v>
      </c>
      <c r="H22" s="14">
        <v>31.8</v>
      </c>
      <c r="I22" s="63">
        <v>574200</v>
      </c>
      <c r="J22" s="63">
        <v>0</v>
      </c>
      <c r="K22" s="14">
        <v>217826.18</v>
      </c>
      <c r="L22" s="25">
        <v>42937</v>
      </c>
      <c r="M22" s="14" t="s">
        <v>1310</v>
      </c>
      <c r="N22" s="14"/>
      <c r="O22" s="14"/>
      <c r="P22" s="14" t="s">
        <v>52</v>
      </c>
      <c r="Q22" s="14" t="s">
        <v>1336</v>
      </c>
    </row>
    <row r="23" spans="1:17" s="115" customFormat="1" ht="63" x14ac:dyDescent="0.2">
      <c r="A23" s="73">
        <v>16</v>
      </c>
      <c r="B23" s="14" t="s">
        <v>19</v>
      </c>
      <c r="C23" s="14" t="s">
        <v>51</v>
      </c>
      <c r="D23" s="14" t="s">
        <v>54</v>
      </c>
      <c r="E23" s="14">
        <v>2</v>
      </c>
      <c r="F23" s="14">
        <v>7</v>
      </c>
      <c r="G23" s="14" t="s">
        <v>127</v>
      </c>
      <c r="H23" s="14">
        <v>28.1</v>
      </c>
      <c r="I23" s="63">
        <v>574200</v>
      </c>
      <c r="J23" s="63">
        <v>0</v>
      </c>
      <c r="K23" s="14">
        <v>192481.63</v>
      </c>
      <c r="L23" s="25">
        <v>42937</v>
      </c>
      <c r="M23" s="14" t="s">
        <v>1311</v>
      </c>
      <c r="N23" s="14"/>
      <c r="O23" s="14"/>
      <c r="P23" s="14" t="s">
        <v>52</v>
      </c>
      <c r="Q23" s="14" t="s">
        <v>1336</v>
      </c>
    </row>
    <row r="24" spans="1:17" s="115" customFormat="1" ht="91.5" customHeight="1" x14ac:dyDescent="0.2">
      <c r="A24" s="73">
        <v>17</v>
      </c>
      <c r="B24" s="14" t="s">
        <v>19</v>
      </c>
      <c r="C24" s="14" t="s">
        <v>51</v>
      </c>
      <c r="D24" s="14" t="s">
        <v>54</v>
      </c>
      <c r="E24" s="14">
        <v>2</v>
      </c>
      <c r="F24" s="14">
        <v>59</v>
      </c>
      <c r="G24" s="14" t="s">
        <v>134</v>
      </c>
      <c r="H24" s="14">
        <v>32.200000000000003</v>
      </c>
      <c r="I24" s="63">
        <v>570600</v>
      </c>
      <c r="J24" s="63">
        <v>0</v>
      </c>
      <c r="K24" s="14">
        <v>220566.14</v>
      </c>
      <c r="L24" s="25">
        <v>43241</v>
      </c>
      <c r="M24" s="14" t="s">
        <v>1312</v>
      </c>
      <c r="N24" s="14"/>
      <c r="O24" s="14"/>
      <c r="P24" s="14" t="s">
        <v>52</v>
      </c>
      <c r="Q24" s="14" t="s">
        <v>1336</v>
      </c>
    </row>
    <row r="25" spans="1:17" s="115" customFormat="1" ht="87.75" customHeight="1" x14ac:dyDescent="0.2">
      <c r="A25" s="73">
        <v>18</v>
      </c>
      <c r="B25" s="14" t="s">
        <v>19</v>
      </c>
      <c r="C25" s="14" t="s">
        <v>51</v>
      </c>
      <c r="D25" s="14" t="s">
        <v>54</v>
      </c>
      <c r="E25" s="14">
        <v>2</v>
      </c>
      <c r="F25" s="14">
        <v>49</v>
      </c>
      <c r="G25" s="14" t="s">
        <v>135</v>
      </c>
      <c r="H25" s="14">
        <v>25.5</v>
      </c>
      <c r="I25" s="63">
        <v>570600</v>
      </c>
      <c r="J25" s="63">
        <v>0</v>
      </c>
      <c r="K25" s="14">
        <v>174671.94</v>
      </c>
      <c r="L25" s="25">
        <v>39258</v>
      </c>
      <c r="M25" s="14" t="s">
        <v>1313</v>
      </c>
      <c r="N25" s="14"/>
      <c r="O25" s="14"/>
      <c r="P25" s="14" t="s">
        <v>52</v>
      </c>
      <c r="Q25" s="14" t="s">
        <v>1336</v>
      </c>
    </row>
    <row r="26" spans="1:17" s="115" customFormat="1" ht="94.5" x14ac:dyDescent="0.2">
      <c r="A26" s="73">
        <v>19</v>
      </c>
      <c r="B26" s="14" t="s">
        <v>19</v>
      </c>
      <c r="C26" s="14" t="s">
        <v>51</v>
      </c>
      <c r="D26" s="14" t="s">
        <v>53</v>
      </c>
      <c r="E26" s="14">
        <v>17</v>
      </c>
      <c r="F26" s="14">
        <v>17</v>
      </c>
      <c r="G26" s="14" t="s">
        <v>117</v>
      </c>
      <c r="H26" s="14">
        <v>29.8</v>
      </c>
      <c r="I26" s="63">
        <v>375000</v>
      </c>
      <c r="J26" s="63">
        <v>0</v>
      </c>
      <c r="K26" s="14">
        <v>199055.66</v>
      </c>
      <c r="L26" s="25">
        <v>42269</v>
      </c>
      <c r="M26" s="14" t="s">
        <v>1325</v>
      </c>
      <c r="N26" s="14"/>
      <c r="O26" s="14"/>
      <c r="P26" s="14" t="s">
        <v>52</v>
      </c>
      <c r="Q26" s="14" t="s">
        <v>1336</v>
      </c>
    </row>
    <row r="27" spans="1:17" s="115" customFormat="1" ht="106.5" customHeight="1" x14ac:dyDescent="0.2">
      <c r="A27" s="73">
        <v>20</v>
      </c>
      <c r="B27" s="14" t="s">
        <v>19</v>
      </c>
      <c r="C27" s="14" t="s">
        <v>51</v>
      </c>
      <c r="D27" s="14" t="s">
        <v>53</v>
      </c>
      <c r="E27" s="14">
        <v>10</v>
      </c>
      <c r="F27" s="14">
        <v>53</v>
      </c>
      <c r="G27" s="14" t="s">
        <v>118</v>
      </c>
      <c r="H27" s="14">
        <v>29.4</v>
      </c>
      <c r="I27" s="63">
        <v>375000</v>
      </c>
      <c r="J27" s="63">
        <v>0</v>
      </c>
      <c r="K27" s="14">
        <v>178839.02</v>
      </c>
      <c r="L27" s="25">
        <v>42304</v>
      </c>
      <c r="M27" s="14" t="s">
        <v>1326</v>
      </c>
      <c r="N27" s="14"/>
      <c r="O27" s="14"/>
      <c r="P27" s="14" t="s">
        <v>52</v>
      </c>
      <c r="Q27" s="14" t="s">
        <v>1336</v>
      </c>
    </row>
    <row r="28" spans="1:17" s="115" customFormat="1" ht="114.75" customHeight="1" x14ac:dyDescent="0.2">
      <c r="A28" s="73">
        <v>21</v>
      </c>
      <c r="B28" s="14" t="s">
        <v>19</v>
      </c>
      <c r="C28" s="14" t="s">
        <v>51</v>
      </c>
      <c r="D28" s="14" t="s">
        <v>53</v>
      </c>
      <c r="E28" s="14">
        <v>6</v>
      </c>
      <c r="F28" s="14">
        <v>3</v>
      </c>
      <c r="G28" s="14" t="s">
        <v>119</v>
      </c>
      <c r="H28" s="14">
        <v>43.8</v>
      </c>
      <c r="I28" s="63">
        <v>646500</v>
      </c>
      <c r="J28" s="63">
        <v>0</v>
      </c>
      <c r="K28" s="14">
        <v>283848.96999999997</v>
      </c>
      <c r="L28" s="25">
        <v>42601</v>
      </c>
      <c r="M28" s="14" t="s">
        <v>1327</v>
      </c>
      <c r="N28" s="14"/>
      <c r="O28" s="14"/>
      <c r="P28" s="14" t="s">
        <v>52</v>
      </c>
      <c r="Q28" s="14" t="s">
        <v>1336</v>
      </c>
    </row>
    <row r="29" spans="1:17" s="115" customFormat="1" ht="94.5" x14ac:dyDescent="0.2">
      <c r="A29" s="73">
        <v>22</v>
      </c>
      <c r="B29" s="14" t="s">
        <v>19</v>
      </c>
      <c r="C29" s="14" t="s">
        <v>51</v>
      </c>
      <c r="D29" s="14" t="s">
        <v>53</v>
      </c>
      <c r="E29" s="14">
        <v>16</v>
      </c>
      <c r="F29" s="14">
        <v>41</v>
      </c>
      <c r="G29" s="14" t="s">
        <v>120</v>
      </c>
      <c r="H29" s="14">
        <v>44.4</v>
      </c>
      <c r="I29" s="63">
        <v>660000</v>
      </c>
      <c r="J29" s="63">
        <v>0</v>
      </c>
      <c r="K29" s="14">
        <v>290657.94</v>
      </c>
      <c r="L29" s="25">
        <v>42593</v>
      </c>
      <c r="M29" s="14" t="s">
        <v>1328</v>
      </c>
      <c r="N29" s="14"/>
      <c r="O29" s="14"/>
      <c r="P29" s="14" t="s">
        <v>52</v>
      </c>
      <c r="Q29" s="14" t="s">
        <v>1336</v>
      </c>
    </row>
    <row r="30" spans="1:17" s="115" customFormat="1" ht="107.25" customHeight="1" x14ac:dyDescent="0.2">
      <c r="A30" s="73">
        <v>23</v>
      </c>
      <c r="B30" s="14" t="s">
        <v>19</v>
      </c>
      <c r="C30" s="14" t="s">
        <v>51</v>
      </c>
      <c r="D30" s="14" t="s">
        <v>53</v>
      </c>
      <c r="E30" s="14">
        <v>14</v>
      </c>
      <c r="F30" s="14">
        <v>13</v>
      </c>
      <c r="G30" s="14" t="s">
        <v>121</v>
      </c>
      <c r="H30" s="14">
        <v>29.8</v>
      </c>
      <c r="I30" s="63">
        <v>375000</v>
      </c>
      <c r="J30" s="63">
        <v>0</v>
      </c>
      <c r="K30" s="112">
        <v>198055.27</v>
      </c>
      <c r="L30" s="25">
        <v>42612</v>
      </c>
      <c r="M30" s="14" t="s">
        <v>1329</v>
      </c>
      <c r="N30" s="14"/>
      <c r="O30" s="14"/>
      <c r="P30" s="14" t="s">
        <v>52</v>
      </c>
      <c r="Q30" s="14" t="s">
        <v>1336</v>
      </c>
    </row>
    <row r="31" spans="1:17" s="115" customFormat="1" ht="63" x14ac:dyDescent="0.2">
      <c r="A31" s="73">
        <v>24</v>
      </c>
      <c r="B31" s="14" t="s">
        <v>19</v>
      </c>
      <c r="C31" s="14" t="s">
        <v>51</v>
      </c>
      <c r="D31" s="14" t="s">
        <v>53</v>
      </c>
      <c r="E31" s="14">
        <v>9</v>
      </c>
      <c r="F31" s="14">
        <v>11</v>
      </c>
      <c r="G31" s="14" t="s">
        <v>125</v>
      </c>
      <c r="H31" s="14">
        <v>29.6</v>
      </c>
      <c r="I31" s="63">
        <v>375000</v>
      </c>
      <c r="J31" s="63">
        <v>0</v>
      </c>
      <c r="K31" s="14">
        <v>192796.05</v>
      </c>
      <c r="L31" s="25">
        <v>42633</v>
      </c>
      <c r="M31" s="112" t="s">
        <v>1314</v>
      </c>
      <c r="N31" s="14"/>
      <c r="O31" s="14"/>
      <c r="P31" s="14" t="s">
        <v>52</v>
      </c>
      <c r="Q31" s="14" t="s">
        <v>1336</v>
      </c>
    </row>
    <row r="32" spans="1:17" s="115" customFormat="1" ht="70.5" customHeight="1" x14ac:dyDescent="0.2">
      <c r="A32" s="73">
        <v>25</v>
      </c>
      <c r="B32" s="14" t="s">
        <v>19</v>
      </c>
      <c r="C32" s="14" t="s">
        <v>51</v>
      </c>
      <c r="D32" s="14" t="s">
        <v>53</v>
      </c>
      <c r="E32" s="14">
        <v>8</v>
      </c>
      <c r="F32" s="14">
        <v>73</v>
      </c>
      <c r="G32" s="14" t="s">
        <v>128</v>
      </c>
      <c r="H32" s="14">
        <v>30.5</v>
      </c>
      <c r="I32" s="63">
        <v>574200</v>
      </c>
      <c r="J32" s="63">
        <v>0</v>
      </c>
      <c r="K32" s="14">
        <v>200673.84</v>
      </c>
      <c r="L32" s="25">
        <v>42943</v>
      </c>
      <c r="M32" s="14" t="s">
        <v>1315</v>
      </c>
      <c r="N32" s="14"/>
      <c r="O32" s="14"/>
      <c r="P32" s="14" t="s">
        <v>52</v>
      </c>
      <c r="Q32" s="14" t="s">
        <v>1336</v>
      </c>
    </row>
    <row r="33" spans="1:17" s="115" customFormat="1" ht="75.75" customHeight="1" x14ac:dyDescent="0.2">
      <c r="A33" s="73">
        <v>26</v>
      </c>
      <c r="B33" s="14" t="s">
        <v>19</v>
      </c>
      <c r="C33" s="14" t="s">
        <v>51</v>
      </c>
      <c r="D33" s="14" t="s">
        <v>53</v>
      </c>
      <c r="E33" s="14">
        <v>17</v>
      </c>
      <c r="F33" s="14">
        <v>10</v>
      </c>
      <c r="G33" s="14" t="s">
        <v>129</v>
      </c>
      <c r="H33" s="14">
        <v>37</v>
      </c>
      <c r="I33" s="63">
        <v>574200</v>
      </c>
      <c r="J33" s="63">
        <v>0</v>
      </c>
      <c r="K33" s="14">
        <v>247149.64</v>
      </c>
      <c r="L33" s="25">
        <v>42986</v>
      </c>
      <c r="M33" s="14" t="s">
        <v>1316</v>
      </c>
      <c r="N33" s="14"/>
      <c r="O33" s="14"/>
      <c r="P33" s="14" t="s">
        <v>52</v>
      </c>
      <c r="Q33" s="14" t="s">
        <v>1336</v>
      </c>
    </row>
    <row r="34" spans="1:17" s="115" customFormat="1" ht="63" x14ac:dyDescent="0.2">
      <c r="A34" s="73">
        <v>27</v>
      </c>
      <c r="B34" s="14" t="s">
        <v>19</v>
      </c>
      <c r="C34" s="14" t="s">
        <v>51</v>
      </c>
      <c r="D34" s="14" t="s">
        <v>53</v>
      </c>
      <c r="E34" s="14">
        <v>17</v>
      </c>
      <c r="F34" s="14">
        <v>23</v>
      </c>
      <c r="G34" s="14" t="s">
        <v>131</v>
      </c>
      <c r="H34" s="14">
        <v>29.9</v>
      </c>
      <c r="I34" s="63">
        <v>574200</v>
      </c>
      <c r="J34" s="63">
        <v>0</v>
      </c>
      <c r="K34" s="112">
        <v>199723.63</v>
      </c>
      <c r="L34" s="25">
        <v>43039</v>
      </c>
      <c r="M34" s="14" t="s">
        <v>1317</v>
      </c>
      <c r="N34" s="14"/>
      <c r="O34" s="14"/>
      <c r="P34" s="14" t="s">
        <v>52</v>
      </c>
      <c r="Q34" s="14" t="s">
        <v>1336</v>
      </c>
    </row>
    <row r="35" spans="1:17" s="115" customFormat="1" ht="69.75" customHeight="1" x14ac:dyDescent="0.2">
      <c r="A35" s="73">
        <v>28</v>
      </c>
      <c r="B35" s="14" t="s">
        <v>19</v>
      </c>
      <c r="C35" s="14" t="s">
        <v>51</v>
      </c>
      <c r="D35" s="14" t="s">
        <v>53</v>
      </c>
      <c r="E35" s="14">
        <v>10</v>
      </c>
      <c r="F35" s="14">
        <v>11</v>
      </c>
      <c r="G35" s="14" t="s">
        <v>136</v>
      </c>
      <c r="H35" s="14">
        <v>30.1</v>
      </c>
      <c r="I35" s="63">
        <v>570600</v>
      </c>
      <c r="J35" s="63">
        <v>0</v>
      </c>
      <c r="K35" s="14">
        <v>183097.1</v>
      </c>
      <c r="L35" s="25">
        <v>43250</v>
      </c>
      <c r="M35" s="14" t="s">
        <v>1318</v>
      </c>
      <c r="N35" s="14"/>
      <c r="O35" s="14"/>
      <c r="P35" s="14" t="s">
        <v>52</v>
      </c>
      <c r="Q35" s="14" t="s">
        <v>1336</v>
      </c>
    </row>
    <row r="36" spans="1:17" s="115" customFormat="1" ht="240.75" customHeight="1" x14ac:dyDescent="0.2">
      <c r="A36" s="73">
        <v>29</v>
      </c>
      <c r="B36" s="14" t="s">
        <v>19</v>
      </c>
      <c r="C36" s="14" t="s">
        <v>51</v>
      </c>
      <c r="D36" s="14" t="s">
        <v>317</v>
      </c>
      <c r="E36" s="14">
        <v>4</v>
      </c>
      <c r="F36" s="14">
        <v>15</v>
      </c>
      <c r="G36" s="14" t="s">
        <v>318</v>
      </c>
      <c r="H36" s="14">
        <v>34.299999999999997</v>
      </c>
      <c r="I36" s="104">
        <v>1</v>
      </c>
      <c r="J36" s="63">
        <v>0</v>
      </c>
      <c r="K36" s="108">
        <v>162360.76</v>
      </c>
      <c r="L36" s="25">
        <v>43440</v>
      </c>
      <c r="M36" s="14" t="s">
        <v>1400</v>
      </c>
      <c r="N36" s="14"/>
      <c r="O36" s="14"/>
      <c r="P36" s="14" t="s">
        <v>52</v>
      </c>
      <c r="Q36" s="14" t="s">
        <v>1336</v>
      </c>
    </row>
    <row r="37" spans="1:17" s="115" customFormat="1" ht="94.5" x14ac:dyDescent="0.2">
      <c r="A37" s="73">
        <v>30</v>
      </c>
      <c r="B37" s="14" t="s">
        <v>19</v>
      </c>
      <c r="C37" s="14" t="s">
        <v>51</v>
      </c>
      <c r="D37" s="14" t="s">
        <v>53</v>
      </c>
      <c r="E37" s="14">
        <v>6</v>
      </c>
      <c r="F37" s="14">
        <v>55</v>
      </c>
      <c r="G37" s="14" t="s">
        <v>316</v>
      </c>
      <c r="H37" s="14">
        <v>43.1</v>
      </c>
      <c r="I37" s="63">
        <v>951197.82</v>
      </c>
      <c r="J37" s="63">
        <v>0</v>
      </c>
      <c r="K37" s="14">
        <v>279312.57</v>
      </c>
      <c r="L37" s="25">
        <v>43434</v>
      </c>
      <c r="M37" s="14" t="s">
        <v>1319</v>
      </c>
      <c r="N37" s="108"/>
      <c r="O37" s="108"/>
      <c r="P37" s="14" t="s">
        <v>52</v>
      </c>
      <c r="Q37" s="14" t="s">
        <v>1336</v>
      </c>
    </row>
    <row r="38" spans="1:17" ht="132" hidden="1" customHeight="1" x14ac:dyDescent="0.2">
      <c r="A38" s="59"/>
      <c r="B38" s="53" t="s">
        <v>19</v>
      </c>
      <c r="C38" s="53" t="s">
        <v>51</v>
      </c>
      <c r="D38" s="53" t="s">
        <v>319</v>
      </c>
      <c r="E38" s="53" t="s">
        <v>320</v>
      </c>
      <c r="F38" s="53">
        <v>9</v>
      </c>
      <c r="G38" s="53" t="s">
        <v>321</v>
      </c>
      <c r="H38" s="53">
        <v>72.8</v>
      </c>
      <c r="I38" s="60">
        <v>397054.11</v>
      </c>
      <c r="J38" s="61"/>
      <c r="K38" s="60">
        <v>397054.11</v>
      </c>
      <c r="L38" s="62">
        <v>43442</v>
      </c>
      <c r="M38" s="53" t="s">
        <v>322</v>
      </c>
      <c r="N38" s="60"/>
      <c r="O38" s="60"/>
      <c r="P38" s="53"/>
      <c r="Q38" s="53" t="s">
        <v>1533</v>
      </c>
    </row>
    <row r="39" spans="1:17" s="41" customFormat="1" ht="132" hidden="1" customHeight="1" x14ac:dyDescent="0.2">
      <c r="A39" s="59"/>
      <c r="B39" s="53" t="s">
        <v>19</v>
      </c>
      <c r="C39" s="53" t="s">
        <v>51</v>
      </c>
      <c r="D39" s="53" t="s">
        <v>323</v>
      </c>
      <c r="E39" s="53">
        <v>22</v>
      </c>
      <c r="F39" s="53" t="s">
        <v>324</v>
      </c>
      <c r="G39" s="53" t="s">
        <v>325</v>
      </c>
      <c r="H39" s="53">
        <v>59.7</v>
      </c>
      <c r="I39" s="60">
        <v>285486</v>
      </c>
      <c r="J39" s="61"/>
      <c r="K39" s="60">
        <v>285486</v>
      </c>
      <c r="L39" s="62">
        <v>43416</v>
      </c>
      <c r="M39" s="53" t="s">
        <v>326</v>
      </c>
      <c r="N39" s="60"/>
      <c r="O39" s="60"/>
      <c r="P39" s="53"/>
      <c r="Q39" s="53" t="s">
        <v>1533</v>
      </c>
    </row>
    <row r="40" spans="1:17" s="115" customFormat="1" ht="106.5" customHeight="1" x14ac:dyDescent="0.2">
      <c r="A40" s="73">
        <v>31</v>
      </c>
      <c r="B40" s="14" t="s">
        <v>19</v>
      </c>
      <c r="C40" s="14" t="s">
        <v>51</v>
      </c>
      <c r="D40" s="14" t="s">
        <v>1350</v>
      </c>
      <c r="E40" s="14">
        <v>41</v>
      </c>
      <c r="F40" s="14">
        <v>1</v>
      </c>
      <c r="G40" s="14" t="s">
        <v>1351</v>
      </c>
      <c r="H40" s="108">
        <v>40.9</v>
      </c>
      <c r="I40" s="116">
        <v>1</v>
      </c>
      <c r="J40" s="63">
        <v>0</v>
      </c>
      <c r="K40" s="108">
        <v>261699</v>
      </c>
      <c r="L40" s="43">
        <v>43560</v>
      </c>
      <c r="M40" s="14" t="s">
        <v>1352</v>
      </c>
      <c r="N40" s="108"/>
      <c r="O40" s="108"/>
      <c r="P40" s="14" t="s">
        <v>52</v>
      </c>
      <c r="Q40" s="108" t="s">
        <v>1336</v>
      </c>
    </row>
    <row r="41" spans="1:17" s="115" customFormat="1" ht="267.75" x14ac:dyDescent="0.2">
      <c r="A41" s="73">
        <v>32</v>
      </c>
      <c r="B41" s="14" t="s">
        <v>19</v>
      </c>
      <c r="C41" s="14" t="s">
        <v>51</v>
      </c>
      <c r="D41" s="14" t="s">
        <v>1399</v>
      </c>
      <c r="E41" s="14">
        <v>68</v>
      </c>
      <c r="F41" s="14">
        <v>16</v>
      </c>
      <c r="G41" s="14" t="s">
        <v>1401</v>
      </c>
      <c r="H41" s="14">
        <v>25.6</v>
      </c>
      <c r="I41" s="109">
        <v>281776</v>
      </c>
      <c r="J41" s="63">
        <v>0</v>
      </c>
      <c r="K41" s="108">
        <v>126552</v>
      </c>
      <c r="L41" s="43">
        <v>43606</v>
      </c>
      <c r="M41" s="14" t="s">
        <v>1400</v>
      </c>
      <c r="N41" s="108"/>
      <c r="O41" s="108"/>
      <c r="P41" s="14" t="s">
        <v>52</v>
      </c>
      <c r="Q41" s="108" t="s">
        <v>1336</v>
      </c>
    </row>
    <row r="42" spans="1:17" s="115" customFormat="1" ht="267.75" x14ac:dyDescent="0.2">
      <c r="A42" s="73">
        <v>33</v>
      </c>
      <c r="B42" s="14" t="s">
        <v>19</v>
      </c>
      <c r="C42" s="14" t="s">
        <v>1407</v>
      </c>
      <c r="D42" s="14" t="s">
        <v>1408</v>
      </c>
      <c r="E42" s="14">
        <v>1</v>
      </c>
      <c r="F42" s="14">
        <v>5</v>
      </c>
      <c r="G42" s="14" t="s">
        <v>1409</v>
      </c>
      <c r="H42" s="14">
        <v>45.9</v>
      </c>
      <c r="I42" s="117">
        <v>914635</v>
      </c>
      <c r="J42" s="63">
        <v>0</v>
      </c>
      <c r="K42" s="108">
        <v>267378.52</v>
      </c>
      <c r="L42" s="43" t="s">
        <v>1413</v>
      </c>
      <c r="M42" s="14" t="s">
        <v>1400</v>
      </c>
      <c r="N42" s="108"/>
      <c r="O42" s="108"/>
      <c r="P42" s="14" t="s">
        <v>52</v>
      </c>
      <c r="Q42" s="108" t="s">
        <v>1336</v>
      </c>
    </row>
    <row r="43" spans="1:17" s="41" customFormat="1" ht="246.75" hidden="1" customHeight="1" x14ac:dyDescent="0.2">
      <c r="A43" s="40">
        <v>34</v>
      </c>
      <c r="B43" s="58" t="s">
        <v>19</v>
      </c>
      <c r="C43" s="53" t="s">
        <v>152</v>
      </c>
      <c r="D43" s="53" t="s">
        <v>1416</v>
      </c>
      <c r="E43" s="53">
        <v>51</v>
      </c>
      <c r="F43" s="53">
        <v>5</v>
      </c>
      <c r="G43" s="53" t="s">
        <v>1417</v>
      </c>
      <c r="H43" s="53">
        <v>25.5</v>
      </c>
      <c r="I43" s="83">
        <v>116807.34</v>
      </c>
      <c r="J43" s="61"/>
      <c r="K43" s="60">
        <v>116807.34</v>
      </c>
      <c r="L43" s="62"/>
      <c r="M43" s="53" t="s">
        <v>1418</v>
      </c>
      <c r="N43" s="60"/>
      <c r="O43" s="60"/>
      <c r="P43" s="53"/>
      <c r="Q43" s="53" t="s">
        <v>1693</v>
      </c>
    </row>
    <row r="44" spans="1:17" s="115" customFormat="1" ht="226.5" customHeight="1" x14ac:dyDescent="0.2">
      <c r="A44" s="73">
        <v>34</v>
      </c>
      <c r="B44" s="118" t="s">
        <v>19</v>
      </c>
      <c r="C44" s="118" t="s">
        <v>51</v>
      </c>
      <c r="D44" s="118" t="s">
        <v>53</v>
      </c>
      <c r="E44" s="119">
        <v>13</v>
      </c>
      <c r="F44" s="119">
        <v>70</v>
      </c>
      <c r="G44" s="120" t="s">
        <v>1534</v>
      </c>
      <c r="H44" s="119">
        <v>30.4</v>
      </c>
      <c r="I44" s="121">
        <v>434000</v>
      </c>
      <c r="J44" s="63">
        <v>0</v>
      </c>
      <c r="K44" s="121">
        <v>201026.99</v>
      </c>
      <c r="L44" s="122">
        <v>43781</v>
      </c>
      <c r="M44" s="118" t="s">
        <v>1535</v>
      </c>
      <c r="N44" s="119"/>
      <c r="O44" s="119"/>
      <c r="P44" s="14" t="s">
        <v>52</v>
      </c>
      <c r="Q44" s="14" t="s">
        <v>1336</v>
      </c>
    </row>
    <row r="45" spans="1:17" s="115" customFormat="1" ht="297" customHeight="1" x14ac:dyDescent="0.2">
      <c r="A45" s="73">
        <v>35</v>
      </c>
      <c r="B45" s="14" t="s">
        <v>19</v>
      </c>
      <c r="C45" s="14" t="s">
        <v>100</v>
      </c>
      <c r="D45" s="14" t="s">
        <v>159</v>
      </c>
      <c r="E45" s="14">
        <v>26</v>
      </c>
      <c r="F45" s="14">
        <v>11</v>
      </c>
      <c r="G45" s="14" t="s">
        <v>1780</v>
      </c>
      <c r="H45" s="14">
        <v>32.799999999999997</v>
      </c>
      <c r="I45" s="117">
        <v>370000</v>
      </c>
      <c r="J45" s="63">
        <v>0</v>
      </c>
      <c r="K45" s="108">
        <v>162752.24</v>
      </c>
      <c r="L45" s="43">
        <v>43917</v>
      </c>
      <c r="M45" s="14" t="s">
        <v>1803</v>
      </c>
      <c r="N45" s="108"/>
      <c r="O45" s="108"/>
      <c r="P45" s="14" t="s">
        <v>52</v>
      </c>
      <c r="Q45" s="14" t="s">
        <v>1336</v>
      </c>
    </row>
    <row r="46" spans="1:17" s="115" customFormat="1" ht="192" customHeight="1" x14ac:dyDescent="0.2">
      <c r="A46" s="73">
        <v>36</v>
      </c>
      <c r="B46" s="14" t="s">
        <v>19</v>
      </c>
      <c r="C46" s="14" t="s">
        <v>100</v>
      </c>
      <c r="D46" s="14" t="s">
        <v>1804</v>
      </c>
      <c r="E46" s="14">
        <v>3</v>
      </c>
      <c r="F46" s="14">
        <v>26</v>
      </c>
      <c r="G46" s="14" t="s">
        <v>1805</v>
      </c>
      <c r="H46" s="14">
        <v>30.8</v>
      </c>
      <c r="I46" s="117">
        <v>265500</v>
      </c>
      <c r="J46" s="63">
        <v>0</v>
      </c>
      <c r="K46" s="108"/>
      <c r="L46" s="43">
        <v>43917</v>
      </c>
      <c r="M46" s="14" t="s">
        <v>1806</v>
      </c>
      <c r="N46" s="108"/>
      <c r="O46" s="108"/>
      <c r="P46" s="14" t="s">
        <v>52</v>
      </c>
      <c r="Q46" s="14" t="s">
        <v>1336</v>
      </c>
    </row>
    <row r="47" spans="1:17" s="115" customFormat="1" ht="192" customHeight="1" x14ac:dyDescent="0.2">
      <c r="A47" s="73">
        <v>37</v>
      </c>
      <c r="B47" s="14" t="s">
        <v>19</v>
      </c>
      <c r="C47" s="14" t="s">
        <v>51</v>
      </c>
      <c r="D47" s="14" t="s">
        <v>1866</v>
      </c>
      <c r="E47" s="14">
        <v>101</v>
      </c>
      <c r="F47" s="14">
        <v>1</v>
      </c>
      <c r="G47" s="14" t="s">
        <v>1867</v>
      </c>
      <c r="H47" s="14">
        <v>24.8</v>
      </c>
      <c r="I47" s="117">
        <v>246420</v>
      </c>
      <c r="J47" s="63">
        <v>246420</v>
      </c>
      <c r="K47" s="108">
        <v>120417.64</v>
      </c>
      <c r="L47" s="43"/>
      <c r="M47" s="14" t="s">
        <v>1400</v>
      </c>
      <c r="N47" s="108"/>
      <c r="O47" s="108"/>
      <c r="P47" s="14" t="s">
        <v>52</v>
      </c>
      <c r="Q47" s="14" t="s">
        <v>1336</v>
      </c>
    </row>
    <row r="48" spans="1:17" s="115" customFormat="1" ht="192" customHeight="1" x14ac:dyDescent="0.2">
      <c r="A48" s="73">
        <v>38</v>
      </c>
      <c r="B48" s="14" t="s">
        <v>19</v>
      </c>
      <c r="C48" s="14" t="s">
        <v>51</v>
      </c>
      <c r="D48" s="14" t="s">
        <v>1866</v>
      </c>
      <c r="E48" s="14">
        <v>101</v>
      </c>
      <c r="F48" s="14">
        <v>2</v>
      </c>
      <c r="G48" s="14" t="s">
        <v>1868</v>
      </c>
      <c r="H48" s="14">
        <v>33.5</v>
      </c>
      <c r="I48" s="117">
        <v>332870</v>
      </c>
      <c r="J48" s="63">
        <v>332870</v>
      </c>
      <c r="K48" s="108">
        <v>162660.93</v>
      </c>
      <c r="L48" s="43"/>
      <c r="M48" s="14" t="s">
        <v>1400</v>
      </c>
      <c r="N48" s="108"/>
      <c r="O48" s="108"/>
      <c r="P48" s="14" t="s">
        <v>52</v>
      </c>
      <c r="Q48" s="14" t="s">
        <v>1336</v>
      </c>
    </row>
    <row r="49" spans="1:17" s="115" customFormat="1" ht="192" customHeight="1" x14ac:dyDescent="0.2">
      <c r="A49" s="73">
        <v>39</v>
      </c>
      <c r="B49" s="14" t="s">
        <v>19</v>
      </c>
      <c r="C49" s="14" t="s">
        <v>51</v>
      </c>
      <c r="D49" s="14" t="s">
        <v>1866</v>
      </c>
      <c r="E49" s="14">
        <v>101</v>
      </c>
      <c r="F49" s="14">
        <v>3</v>
      </c>
      <c r="G49" s="14" t="s">
        <v>1869</v>
      </c>
      <c r="H49" s="14">
        <v>36.299999999999997</v>
      </c>
      <c r="I49" s="117">
        <v>360690</v>
      </c>
      <c r="J49" s="63">
        <v>360690</v>
      </c>
      <c r="K49" s="108">
        <v>176256.46</v>
      </c>
      <c r="L49" s="43"/>
      <c r="M49" s="14" t="s">
        <v>1400</v>
      </c>
      <c r="N49" s="108"/>
      <c r="O49" s="108"/>
      <c r="P49" s="14" t="s">
        <v>52</v>
      </c>
      <c r="Q49" s="14" t="s">
        <v>1336</v>
      </c>
    </row>
    <row r="50" spans="1:17" s="115" customFormat="1" ht="192" customHeight="1" x14ac:dyDescent="0.2">
      <c r="A50" s="73">
        <v>40</v>
      </c>
      <c r="B50" s="14" t="s">
        <v>19</v>
      </c>
      <c r="C50" s="14" t="s">
        <v>51</v>
      </c>
      <c r="D50" s="14" t="s">
        <v>1866</v>
      </c>
      <c r="E50" s="14">
        <v>101</v>
      </c>
      <c r="F50" s="14">
        <v>4</v>
      </c>
      <c r="G50" s="14" t="s">
        <v>1870</v>
      </c>
      <c r="H50" s="14">
        <v>34.799999999999997</v>
      </c>
      <c r="I50" s="117">
        <v>345790</v>
      </c>
      <c r="J50" s="63">
        <v>345790</v>
      </c>
      <c r="K50" s="108">
        <v>168973.14</v>
      </c>
      <c r="L50" s="43"/>
      <c r="M50" s="14" t="s">
        <v>1400</v>
      </c>
      <c r="N50" s="108"/>
      <c r="O50" s="108"/>
      <c r="P50" s="14" t="s">
        <v>52</v>
      </c>
      <c r="Q50" s="14" t="s">
        <v>1336</v>
      </c>
    </row>
    <row r="51" spans="1:17" s="115" customFormat="1" ht="192" customHeight="1" x14ac:dyDescent="0.2">
      <c r="A51" s="73">
        <v>41</v>
      </c>
      <c r="B51" s="14" t="s">
        <v>19</v>
      </c>
      <c r="C51" s="14" t="s">
        <v>51</v>
      </c>
      <c r="D51" s="14" t="s">
        <v>1866</v>
      </c>
      <c r="E51" s="14">
        <v>101</v>
      </c>
      <c r="F51" s="14">
        <v>5</v>
      </c>
      <c r="G51" s="14" t="s">
        <v>1871</v>
      </c>
      <c r="H51" s="14">
        <v>24.8</v>
      </c>
      <c r="I51" s="117">
        <v>246420</v>
      </c>
      <c r="J51" s="63">
        <v>246420</v>
      </c>
      <c r="K51" s="108">
        <v>120417.64</v>
      </c>
      <c r="L51" s="43"/>
      <c r="M51" s="14" t="s">
        <v>1400</v>
      </c>
      <c r="N51" s="108"/>
      <c r="O51" s="108"/>
      <c r="P51" s="14" t="s">
        <v>52</v>
      </c>
      <c r="Q51" s="14" t="s">
        <v>1336</v>
      </c>
    </row>
    <row r="52" spans="1:17" s="115" customFormat="1" ht="192" customHeight="1" x14ac:dyDescent="0.2">
      <c r="A52" s="73">
        <v>42</v>
      </c>
      <c r="B52" s="14" t="s">
        <v>19</v>
      </c>
      <c r="C52" s="14" t="s">
        <v>51</v>
      </c>
      <c r="D52" s="14" t="s">
        <v>1866</v>
      </c>
      <c r="E52" s="14">
        <v>101</v>
      </c>
      <c r="F52" s="14">
        <v>6</v>
      </c>
      <c r="G52" s="14" t="s">
        <v>1872</v>
      </c>
      <c r="H52" s="14">
        <v>33.9</v>
      </c>
      <c r="I52" s="117">
        <v>336840</v>
      </c>
      <c r="J52" s="63">
        <v>336840</v>
      </c>
      <c r="K52" s="108">
        <v>164603.14000000001</v>
      </c>
      <c r="L52" s="43"/>
      <c r="M52" s="14" t="s">
        <v>1400</v>
      </c>
      <c r="N52" s="108"/>
      <c r="O52" s="108"/>
      <c r="P52" s="14" t="s">
        <v>52</v>
      </c>
      <c r="Q52" s="14" t="s">
        <v>1336</v>
      </c>
    </row>
    <row r="53" spans="1:17" s="115" customFormat="1" ht="192" customHeight="1" x14ac:dyDescent="0.2">
      <c r="A53" s="73">
        <v>43</v>
      </c>
      <c r="B53" s="14" t="s">
        <v>19</v>
      </c>
      <c r="C53" s="14" t="s">
        <v>51</v>
      </c>
      <c r="D53" s="14" t="s">
        <v>1866</v>
      </c>
      <c r="E53" s="14">
        <v>101</v>
      </c>
      <c r="F53" s="14">
        <v>7</v>
      </c>
      <c r="G53" s="14" t="s">
        <v>1873</v>
      </c>
      <c r="H53" s="14">
        <v>36.1</v>
      </c>
      <c r="I53" s="117">
        <v>358700</v>
      </c>
      <c r="J53" s="63">
        <v>358700</v>
      </c>
      <c r="K53" s="108">
        <v>175285.36</v>
      </c>
      <c r="L53" s="43"/>
      <c r="M53" s="14" t="s">
        <v>1400</v>
      </c>
      <c r="N53" s="108"/>
      <c r="O53" s="108"/>
      <c r="P53" s="14" t="s">
        <v>52</v>
      </c>
      <c r="Q53" s="14" t="s">
        <v>1336</v>
      </c>
    </row>
    <row r="54" spans="1:17" s="115" customFormat="1" ht="192" customHeight="1" x14ac:dyDescent="0.2">
      <c r="A54" s="73">
        <v>44</v>
      </c>
      <c r="B54" s="14" t="s">
        <v>19</v>
      </c>
      <c r="C54" s="14" t="s">
        <v>51</v>
      </c>
      <c r="D54" s="14" t="s">
        <v>1866</v>
      </c>
      <c r="E54" s="14">
        <v>101</v>
      </c>
      <c r="F54" s="14">
        <v>9</v>
      </c>
      <c r="G54" s="14" t="s">
        <v>1874</v>
      </c>
      <c r="H54" s="14">
        <v>34.299999999999997</v>
      </c>
      <c r="I54" s="117">
        <v>340820</v>
      </c>
      <c r="J54" s="63">
        <v>340820</v>
      </c>
      <c r="K54" s="108">
        <v>166545.35999999999</v>
      </c>
      <c r="L54" s="43"/>
      <c r="M54" s="14" t="s">
        <v>1400</v>
      </c>
      <c r="N54" s="108"/>
      <c r="O54" s="108"/>
      <c r="P54" s="14" t="s">
        <v>52</v>
      </c>
      <c r="Q54" s="14" t="s">
        <v>1336</v>
      </c>
    </row>
    <row r="55" spans="1:17" s="115" customFormat="1" ht="192" customHeight="1" x14ac:dyDescent="0.2">
      <c r="A55" s="73">
        <v>45</v>
      </c>
      <c r="B55" s="14" t="s">
        <v>19</v>
      </c>
      <c r="C55" s="14" t="s">
        <v>51</v>
      </c>
      <c r="D55" s="14" t="s">
        <v>1866</v>
      </c>
      <c r="E55" s="14">
        <v>101</v>
      </c>
      <c r="F55" s="14">
        <v>10</v>
      </c>
      <c r="G55" s="14" t="s">
        <v>1875</v>
      </c>
      <c r="H55" s="14">
        <v>36.299999999999997</v>
      </c>
      <c r="I55" s="117">
        <v>360690</v>
      </c>
      <c r="J55" s="63">
        <v>360690</v>
      </c>
      <c r="K55" s="108">
        <v>176256.46</v>
      </c>
      <c r="L55" s="43"/>
      <c r="M55" s="14" t="s">
        <v>1400</v>
      </c>
      <c r="N55" s="108"/>
      <c r="O55" s="108"/>
      <c r="P55" s="14" t="s">
        <v>52</v>
      </c>
      <c r="Q55" s="14" t="s">
        <v>1336</v>
      </c>
    </row>
    <row r="56" spans="1:17" s="115" customFormat="1" ht="192" customHeight="1" x14ac:dyDescent="0.2">
      <c r="A56" s="73">
        <v>46</v>
      </c>
      <c r="B56" s="14" t="s">
        <v>19</v>
      </c>
      <c r="C56" s="14" t="s">
        <v>51</v>
      </c>
      <c r="D56" s="14" t="s">
        <v>1866</v>
      </c>
      <c r="E56" s="14">
        <v>101</v>
      </c>
      <c r="F56" s="14">
        <v>11.12</v>
      </c>
      <c r="G56" s="14" t="s">
        <v>1876</v>
      </c>
      <c r="H56" s="14">
        <v>58</v>
      </c>
      <c r="I56" s="117">
        <v>576310</v>
      </c>
      <c r="J56" s="63">
        <v>576310</v>
      </c>
      <c r="K56" s="108">
        <v>281621.90000000002</v>
      </c>
      <c r="L56" s="43"/>
      <c r="M56" s="14" t="s">
        <v>1400</v>
      </c>
      <c r="N56" s="108"/>
      <c r="O56" s="108"/>
      <c r="P56" s="14" t="s">
        <v>52</v>
      </c>
      <c r="Q56" s="14" t="s">
        <v>1336</v>
      </c>
    </row>
    <row r="57" spans="1:17" s="115" customFormat="1" ht="192" customHeight="1" x14ac:dyDescent="0.2">
      <c r="A57" s="73">
        <v>47</v>
      </c>
      <c r="B57" s="14" t="s">
        <v>19</v>
      </c>
      <c r="C57" s="14" t="s">
        <v>51</v>
      </c>
      <c r="D57" s="14" t="s">
        <v>1866</v>
      </c>
      <c r="E57" s="14">
        <v>101</v>
      </c>
      <c r="F57" s="14">
        <v>13</v>
      </c>
      <c r="G57" s="14" t="s">
        <v>1877</v>
      </c>
      <c r="H57" s="14">
        <v>35.200000000000003</v>
      </c>
      <c r="I57" s="117">
        <v>349760</v>
      </c>
      <c r="J57" s="63">
        <v>349760</v>
      </c>
      <c r="K57" s="108">
        <v>170915.36</v>
      </c>
      <c r="L57" s="43"/>
      <c r="M57" s="14" t="s">
        <v>1400</v>
      </c>
      <c r="N57" s="108"/>
      <c r="O57" s="108"/>
      <c r="P57" s="14" t="s">
        <v>52</v>
      </c>
      <c r="Q57" s="14" t="s">
        <v>1336</v>
      </c>
    </row>
    <row r="58" spans="1:17" s="115" customFormat="1" ht="192" customHeight="1" x14ac:dyDescent="0.2">
      <c r="A58" s="73">
        <v>48</v>
      </c>
      <c r="B58" s="14" t="s">
        <v>19</v>
      </c>
      <c r="C58" s="14" t="s">
        <v>51</v>
      </c>
      <c r="D58" s="14" t="s">
        <v>1866</v>
      </c>
      <c r="E58" s="14">
        <v>101</v>
      </c>
      <c r="F58" s="14">
        <v>15</v>
      </c>
      <c r="G58" s="14" t="s">
        <v>1878</v>
      </c>
      <c r="H58" s="14">
        <v>34.700000000000003</v>
      </c>
      <c r="I58" s="117">
        <v>344790</v>
      </c>
      <c r="J58" s="63">
        <v>344790</v>
      </c>
      <c r="K58" s="108">
        <v>168487.59</v>
      </c>
      <c r="L58" s="43"/>
      <c r="M58" s="14" t="s">
        <v>1400</v>
      </c>
      <c r="N58" s="108"/>
      <c r="O58" s="108"/>
      <c r="P58" s="14" t="s">
        <v>52</v>
      </c>
      <c r="Q58" s="14" t="s">
        <v>1336</v>
      </c>
    </row>
    <row r="59" spans="1:17" s="115" customFormat="1" ht="192" customHeight="1" x14ac:dyDescent="0.2">
      <c r="A59" s="73">
        <v>49</v>
      </c>
      <c r="B59" s="14" t="s">
        <v>19</v>
      </c>
      <c r="C59" s="14" t="s">
        <v>51</v>
      </c>
      <c r="D59" s="14" t="s">
        <v>1931</v>
      </c>
      <c r="E59" s="14">
        <v>18</v>
      </c>
      <c r="F59" s="14">
        <v>1</v>
      </c>
      <c r="G59" s="14" t="s">
        <v>1932</v>
      </c>
      <c r="H59" s="14">
        <v>26.3</v>
      </c>
      <c r="I59" s="89">
        <v>154917.51999999999</v>
      </c>
      <c r="J59" s="63">
        <v>0</v>
      </c>
      <c r="K59" s="109">
        <v>159981.85</v>
      </c>
      <c r="L59" s="43"/>
      <c r="M59" s="14" t="s">
        <v>1400</v>
      </c>
      <c r="N59" s="108"/>
      <c r="O59" s="108"/>
      <c r="P59" s="14" t="s">
        <v>52</v>
      </c>
      <c r="Q59" s="14" t="s">
        <v>1336</v>
      </c>
    </row>
    <row r="60" spans="1:17" s="115" customFormat="1" ht="233.25" customHeight="1" x14ac:dyDescent="0.2">
      <c r="A60" s="73">
        <v>50</v>
      </c>
      <c r="B60" s="14" t="s">
        <v>19</v>
      </c>
      <c r="C60" s="14" t="s">
        <v>51</v>
      </c>
      <c r="D60" s="14" t="s">
        <v>1931</v>
      </c>
      <c r="E60" s="14">
        <v>18</v>
      </c>
      <c r="F60" s="14">
        <v>2</v>
      </c>
      <c r="G60" s="14" t="s">
        <v>1933</v>
      </c>
      <c r="H60" s="14">
        <v>35.299999999999997</v>
      </c>
      <c r="I60" s="89">
        <v>207931.12</v>
      </c>
      <c r="J60" s="63">
        <v>0</v>
      </c>
      <c r="K60" s="109">
        <v>214728.49</v>
      </c>
      <c r="L60" s="43"/>
      <c r="M60" s="14" t="s">
        <v>1400</v>
      </c>
      <c r="N60" s="108"/>
      <c r="O60" s="108"/>
      <c r="P60" s="14" t="s">
        <v>52</v>
      </c>
      <c r="Q60" s="14" t="s">
        <v>1336</v>
      </c>
    </row>
    <row r="61" spans="1:17" s="115" customFormat="1" ht="240.75" customHeight="1" x14ac:dyDescent="0.2">
      <c r="A61" s="73">
        <v>51</v>
      </c>
      <c r="B61" s="14" t="s">
        <v>19</v>
      </c>
      <c r="C61" s="14" t="s">
        <v>51</v>
      </c>
      <c r="D61" s="14" t="s">
        <v>1931</v>
      </c>
      <c r="E61" s="14">
        <v>18</v>
      </c>
      <c r="F61" s="14">
        <v>3</v>
      </c>
      <c r="G61" s="14" t="s">
        <v>1934</v>
      </c>
      <c r="H61" s="14">
        <v>38</v>
      </c>
      <c r="I61" s="89">
        <v>223835.2</v>
      </c>
      <c r="J61" s="63">
        <v>0</v>
      </c>
      <c r="K61" s="109">
        <v>231152.48</v>
      </c>
      <c r="L61" s="43"/>
      <c r="M61" s="14" t="s">
        <v>1400</v>
      </c>
      <c r="N61" s="108"/>
      <c r="O61" s="108"/>
      <c r="P61" s="14" t="s">
        <v>52</v>
      </c>
      <c r="Q61" s="14" t="s">
        <v>1336</v>
      </c>
    </row>
    <row r="62" spans="1:17" s="115" customFormat="1" ht="243.75" customHeight="1" x14ac:dyDescent="0.2">
      <c r="A62" s="73">
        <v>52</v>
      </c>
      <c r="B62" s="14" t="s">
        <v>19</v>
      </c>
      <c r="C62" s="14" t="s">
        <v>51</v>
      </c>
      <c r="D62" s="14" t="s">
        <v>1931</v>
      </c>
      <c r="E62" s="14">
        <v>18</v>
      </c>
      <c r="F62" s="14">
        <v>4</v>
      </c>
      <c r="G62" s="14" t="s">
        <v>1935</v>
      </c>
      <c r="H62" s="14">
        <v>36.9</v>
      </c>
      <c r="I62" s="89">
        <v>217355.76</v>
      </c>
      <c r="J62" s="63"/>
      <c r="K62" s="109">
        <v>224461.22</v>
      </c>
      <c r="L62" s="43"/>
      <c r="M62" s="14" t="s">
        <v>1400</v>
      </c>
      <c r="N62" s="108"/>
      <c r="O62" s="108"/>
      <c r="P62" s="14" t="s">
        <v>52</v>
      </c>
      <c r="Q62" s="14" t="s">
        <v>1336</v>
      </c>
    </row>
    <row r="63" spans="1:17" s="115" customFormat="1" ht="251.25" customHeight="1" x14ac:dyDescent="0.2">
      <c r="A63" s="73">
        <v>53</v>
      </c>
      <c r="B63" s="14" t="s">
        <v>19</v>
      </c>
      <c r="C63" s="14" t="s">
        <v>51</v>
      </c>
      <c r="D63" s="14" t="s">
        <v>1931</v>
      </c>
      <c r="E63" s="14">
        <v>18</v>
      </c>
      <c r="F63" s="14">
        <v>5</v>
      </c>
      <c r="G63" s="14" t="s">
        <v>1936</v>
      </c>
      <c r="H63" s="14">
        <v>26.3</v>
      </c>
      <c r="I63" s="89">
        <v>154917.51999999999</v>
      </c>
      <c r="J63" s="63">
        <v>0</v>
      </c>
      <c r="K63" s="109">
        <v>159981.85</v>
      </c>
      <c r="L63" s="43"/>
      <c r="M63" s="14" t="s">
        <v>1400</v>
      </c>
      <c r="N63" s="108"/>
      <c r="O63" s="108"/>
      <c r="P63" s="14" t="s">
        <v>52</v>
      </c>
      <c r="Q63" s="14" t="s">
        <v>1336</v>
      </c>
    </row>
    <row r="64" spans="1:17" s="115" customFormat="1" ht="222" customHeight="1" x14ac:dyDescent="0.2">
      <c r="A64" s="73">
        <v>54</v>
      </c>
      <c r="B64" s="14" t="s">
        <v>19</v>
      </c>
      <c r="C64" s="14" t="s">
        <v>51</v>
      </c>
      <c r="D64" s="14" t="s">
        <v>1931</v>
      </c>
      <c r="E64" s="14">
        <v>18</v>
      </c>
      <c r="F64" s="14">
        <v>6</v>
      </c>
      <c r="G64" s="14" t="s">
        <v>1937</v>
      </c>
      <c r="H64" s="14">
        <v>35.299999999999997</v>
      </c>
      <c r="I64" s="89">
        <v>207931.12</v>
      </c>
      <c r="J64" s="63">
        <v>0</v>
      </c>
      <c r="K64" s="109">
        <v>214728.49</v>
      </c>
      <c r="L64" s="43"/>
      <c r="M64" s="14" t="s">
        <v>1400</v>
      </c>
      <c r="N64" s="108"/>
      <c r="O64" s="108"/>
      <c r="P64" s="14" t="s">
        <v>52</v>
      </c>
      <c r="Q64" s="14" t="s">
        <v>1336</v>
      </c>
    </row>
    <row r="65" spans="1:17" s="115" customFormat="1" ht="77.25" customHeight="1" x14ac:dyDescent="0.2">
      <c r="A65" s="73">
        <v>55</v>
      </c>
      <c r="B65" s="14" t="s">
        <v>19</v>
      </c>
      <c r="C65" s="14" t="s">
        <v>51</v>
      </c>
      <c r="D65" s="14" t="s">
        <v>1931</v>
      </c>
      <c r="E65" s="14">
        <v>18</v>
      </c>
      <c r="F65" s="14">
        <v>7</v>
      </c>
      <c r="G65" s="14" t="s">
        <v>1938</v>
      </c>
      <c r="H65" s="14">
        <v>38</v>
      </c>
      <c r="I65" s="89">
        <v>223835.2</v>
      </c>
      <c r="J65" s="63">
        <v>0</v>
      </c>
      <c r="K65" s="109">
        <v>231152.48</v>
      </c>
      <c r="L65" s="43"/>
      <c r="M65" s="14" t="s">
        <v>1400</v>
      </c>
      <c r="N65" s="108"/>
      <c r="O65" s="108"/>
      <c r="P65" s="14" t="s">
        <v>52</v>
      </c>
      <c r="Q65" s="14" t="s">
        <v>1336</v>
      </c>
    </row>
    <row r="66" spans="1:17" s="115" customFormat="1" ht="232.5" customHeight="1" x14ac:dyDescent="0.2">
      <c r="A66" s="73">
        <v>56</v>
      </c>
      <c r="B66" s="14" t="s">
        <v>19</v>
      </c>
      <c r="C66" s="14" t="s">
        <v>51</v>
      </c>
      <c r="D66" s="14" t="s">
        <v>1931</v>
      </c>
      <c r="E66" s="14">
        <v>18</v>
      </c>
      <c r="F66" s="14">
        <v>8</v>
      </c>
      <c r="G66" s="14" t="s">
        <v>1939</v>
      </c>
      <c r="H66" s="14">
        <v>36.9</v>
      </c>
      <c r="I66" s="89">
        <v>217355.76</v>
      </c>
      <c r="J66" s="63">
        <v>0</v>
      </c>
      <c r="K66" s="109">
        <v>224461.22</v>
      </c>
      <c r="L66" s="43"/>
      <c r="M66" s="14" t="s">
        <v>1400</v>
      </c>
      <c r="N66" s="108"/>
      <c r="O66" s="108"/>
      <c r="P66" s="14" t="s">
        <v>52</v>
      </c>
      <c r="Q66" s="14" t="s">
        <v>1336</v>
      </c>
    </row>
    <row r="67" spans="1:17" s="115" customFormat="1" ht="227.25" customHeight="1" x14ac:dyDescent="0.2">
      <c r="A67" s="73">
        <v>57</v>
      </c>
      <c r="B67" s="14" t="s">
        <v>19</v>
      </c>
      <c r="C67" s="14" t="s">
        <v>51</v>
      </c>
      <c r="D67" s="14" t="s">
        <v>1931</v>
      </c>
      <c r="E67" s="14">
        <v>18</v>
      </c>
      <c r="F67" s="14">
        <v>9</v>
      </c>
      <c r="G67" s="14" t="s">
        <v>1909</v>
      </c>
      <c r="H67" s="14">
        <v>36.5</v>
      </c>
      <c r="I67" s="89">
        <v>214999.6</v>
      </c>
      <c r="J67" s="63">
        <v>0</v>
      </c>
      <c r="K67" s="109">
        <v>222028.04</v>
      </c>
      <c r="L67" s="43"/>
      <c r="M67" s="14" t="s">
        <v>1400</v>
      </c>
      <c r="N67" s="108"/>
      <c r="O67" s="108"/>
      <c r="P67" s="14" t="s">
        <v>52</v>
      </c>
      <c r="Q67" s="14" t="s">
        <v>1336</v>
      </c>
    </row>
    <row r="68" spans="1:17" s="115" customFormat="1" ht="230.25" customHeight="1" x14ac:dyDescent="0.2">
      <c r="A68" s="73">
        <v>58</v>
      </c>
      <c r="B68" s="14" t="s">
        <v>19</v>
      </c>
      <c r="C68" s="14" t="s">
        <v>51</v>
      </c>
      <c r="D68" s="14" t="s">
        <v>1931</v>
      </c>
      <c r="E68" s="14">
        <v>18</v>
      </c>
      <c r="F68" s="14">
        <v>10</v>
      </c>
      <c r="G68" s="14" t="s">
        <v>1940</v>
      </c>
      <c r="H68" s="14">
        <v>37.6</v>
      </c>
      <c r="I68" s="89">
        <v>221479.04000000001</v>
      </c>
      <c r="J68" s="63"/>
      <c r="K68" s="109">
        <v>228719.3</v>
      </c>
      <c r="L68" s="43"/>
      <c r="M68" s="14" t="s">
        <v>1400</v>
      </c>
      <c r="N68" s="108"/>
      <c r="O68" s="108"/>
      <c r="P68" s="14" t="s">
        <v>52</v>
      </c>
      <c r="Q68" s="14" t="s">
        <v>1336</v>
      </c>
    </row>
    <row r="69" spans="1:17" s="115" customFormat="1" ht="279.75" customHeight="1" x14ac:dyDescent="0.2">
      <c r="A69" s="73">
        <v>59</v>
      </c>
      <c r="B69" s="14" t="s">
        <v>19</v>
      </c>
      <c r="C69" s="14" t="s">
        <v>51</v>
      </c>
      <c r="D69" s="14" t="s">
        <v>1931</v>
      </c>
      <c r="E69" s="14">
        <v>18</v>
      </c>
      <c r="F69" s="14">
        <v>11</v>
      </c>
      <c r="G69" s="14" t="s">
        <v>1941</v>
      </c>
      <c r="H69" s="14">
        <v>35.4</v>
      </c>
      <c r="I69" s="89">
        <v>208520.16</v>
      </c>
      <c r="J69" s="63">
        <v>0</v>
      </c>
      <c r="K69" s="109">
        <v>215336.78</v>
      </c>
      <c r="L69" s="43"/>
      <c r="M69" s="14" t="s">
        <v>1400</v>
      </c>
      <c r="N69" s="108"/>
      <c r="O69" s="108"/>
      <c r="P69" s="14" t="s">
        <v>52</v>
      </c>
      <c r="Q69" s="14" t="s">
        <v>1336</v>
      </c>
    </row>
    <row r="70" spans="1:17" s="115" customFormat="1" ht="251.25" customHeight="1" x14ac:dyDescent="0.2">
      <c r="A70" s="73">
        <v>60</v>
      </c>
      <c r="B70" s="14" t="s">
        <v>19</v>
      </c>
      <c r="C70" s="14" t="s">
        <v>51</v>
      </c>
      <c r="D70" s="14" t="s">
        <v>1931</v>
      </c>
      <c r="E70" s="14">
        <v>18</v>
      </c>
      <c r="F70" s="14">
        <v>12</v>
      </c>
      <c r="G70" s="14" t="s">
        <v>1942</v>
      </c>
      <c r="H70" s="14">
        <v>26.2</v>
      </c>
      <c r="I70" s="89">
        <v>154328.48000000001</v>
      </c>
      <c r="J70" s="63">
        <v>0</v>
      </c>
      <c r="K70" s="109">
        <v>159373.54999999999</v>
      </c>
      <c r="L70" s="43"/>
      <c r="M70" s="14" t="s">
        <v>1400</v>
      </c>
      <c r="N70" s="108"/>
      <c r="O70" s="108"/>
      <c r="P70" s="14" t="s">
        <v>52</v>
      </c>
      <c r="Q70" s="14" t="s">
        <v>1336</v>
      </c>
    </row>
    <row r="71" spans="1:17" s="115" customFormat="1" ht="247.5" customHeight="1" x14ac:dyDescent="0.2">
      <c r="A71" s="73">
        <v>61</v>
      </c>
      <c r="B71" s="14" t="s">
        <v>19</v>
      </c>
      <c r="C71" s="14" t="s">
        <v>51</v>
      </c>
      <c r="D71" s="14" t="s">
        <v>1931</v>
      </c>
      <c r="E71" s="14">
        <v>18</v>
      </c>
      <c r="F71" s="14">
        <v>13</v>
      </c>
      <c r="G71" s="14" t="s">
        <v>1943</v>
      </c>
      <c r="H71" s="14">
        <v>36.5</v>
      </c>
      <c r="I71" s="89">
        <v>214999.6</v>
      </c>
      <c r="J71" s="63"/>
      <c r="K71" s="109">
        <v>222028.04</v>
      </c>
      <c r="L71" s="43"/>
      <c r="M71" s="14" t="s">
        <v>1400</v>
      </c>
      <c r="N71" s="108"/>
      <c r="O71" s="108"/>
      <c r="P71" s="14" t="s">
        <v>52</v>
      </c>
      <c r="Q71" s="14" t="s">
        <v>1336</v>
      </c>
    </row>
    <row r="72" spans="1:17" s="115" customFormat="1" ht="270.75" customHeight="1" x14ac:dyDescent="0.2">
      <c r="A72" s="73">
        <v>62</v>
      </c>
      <c r="B72" s="14" t="s">
        <v>19</v>
      </c>
      <c r="C72" s="14" t="s">
        <v>51</v>
      </c>
      <c r="D72" s="14" t="s">
        <v>1931</v>
      </c>
      <c r="E72" s="14">
        <v>18</v>
      </c>
      <c r="F72" s="14">
        <v>16</v>
      </c>
      <c r="G72" s="14" t="s">
        <v>1944</v>
      </c>
      <c r="H72" s="14">
        <v>26.2</v>
      </c>
      <c r="I72" s="89">
        <v>154328.48000000001</v>
      </c>
      <c r="J72" s="63">
        <v>0</v>
      </c>
      <c r="K72" s="109">
        <v>159373.54999999999</v>
      </c>
      <c r="L72" s="43"/>
      <c r="M72" s="14" t="s">
        <v>1400</v>
      </c>
      <c r="N72" s="108"/>
      <c r="O72" s="108"/>
      <c r="P72" s="14" t="s">
        <v>52</v>
      </c>
      <c r="Q72" s="14" t="s">
        <v>1336</v>
      </c>
    </row>
    <row r="73" spans="1:17" s="115" customFormat="1" ht="150.75" customHeight="1" x14ac:dyDescent="0.2">
      <c r="A73" s="73">
        <v>63</v>
      </c>
      <c r="B73" s="14" t="s">
        <v>19</v>
      </c>
      <c r="C73" s="14" t="s">
        <v>51</v>
      </c>
      <c r="D73" s="14" t="s">
        <v>54</v>
      </c>
      <c r="E73" s="14" t="s">
        <v>1950</v>
      </c>
      <c r="F73" s="14">
        <v>18</v>
      </c>
      <c r="G73" s="14" t="s">
        <v>1951</v>
      </c>
      <c r="H73" s="14">
        <v>37.4</v>
      </c>
      <c r="I73" s="89">
        <v>530000</v>
      </c>
      <c r="J73" s="63">
        <v>0</v>
      </c>
      <c r="K73" s="109">
        <v>258771.35</v>
      </c>
      <c r="L73" s="43">
        <v>43978</v>
      </c>
      <c r="M73" s="14" t="s">
        <v>1965</v>
      </c>
      <c r="N73" s="108"/>
      <c r="O73" s="108"/>
      <c r="P73" s="14" t="s">
        <v>52</v>
      </c>
      <c r="Q73" s="14" t="s">
        <v>1336</v>
      </c>
    </row>
    <row r="74" spans="1:17" s="84" customFormat="1" ht="188.25" hidden="1" customHeight="1" x14ac:dyDescent="0.2">
      <c r="A74" s="73">
        <v>65</v>
      </c>
      <c r="B74" s="14" t="s">
        <v>19</v>
      </c>
      <c r="C74" s="14" t="s">
        <v>152</v>
      </c>
      <c r="D74" s="14" t="s">
        <v>1416</v>
      </c>
      <c r="E74" s="14">
        <v>12</v>
      </c>
      <c r="F74" s="14">
        <v>1</v>
      </c>
      <c r="G74" s="2" t="s">
        <v>2001</v>
      </c>
      <c r="H74" s="2">
        <v>38.9</v>
      </c>
      <c r="I74" s="107">
        <v>1</v>
      </c>
      <c r="J74" s="106"/>
      <c r="K74" s="85">
        <v>279803.42</v>
      </c>
      <c r="L74" s="86">
        <v>44054</v>
      </c>
      <c r="M74" s="14" t="s">
        <v>2002</v>
      </c>
      <c r="N74" s="87"/>
      <c r="O74" s="87"/>
      <c r="P74" s="14" t="s">
        <v>52</v>
      </c>
      <c r="Q74" s="14" t="s">
        <v>2157</v>
      </c>
    </row>
    <row r="75" spans="1:17" s="115" customFormat="1" ht="244.5" customHeight="1" x14ac:dyDescent="0.2">
      <c r="A75" s="73">
        <v>64</v>
      </c>
      <c r="B75" s="14" t="s">
        <v>19</v>
      </c>
      <c r="C75" s="14" t="s">
        <v>51</v>
      </c>
      <c r="D75" s="14" t="s">
        <v>1866</v>
      </c>
      <c r="E75" s="14">
        <v>101</v>
      </c>
      <c r="F75" s="14">
        <v>16</v>
      </c>
      <c r="G75" s="14" t="s">
        <v>2158</v>
      </c>
      <c r="H75" s="14">
        <v>24.47</v>
      </c>
      <c r="I75" s="89">
        <v>242447</v>
      </c>
      <c r="J75" s="63">
        <v>0</v>
      </c>
      <c r="K75" s="109">
        <v>118475.42</v>
      </c>
      <c r="L75" s="42"/>
      <c r="M75" s="14" t="s">
        <v>1400</v>
      </c>
      <c r="N75" s="108"/>
      <c r="O75" s="108"/>
      <c r="P75" s="14" t="s">
        <v>52</v>
      </c>
      <c r="Q75" s="14" t="s">
        <v>1336</v>
      </c>
    </row>
    <row r="76" spans="1:17" s="57" customFormat="1" ht="77.25" customHeight="1" x14ac:dyDescent="0.2"/>
    <row r="77" spans="1:17" s="57" customFormat="1" ht="77.25" customHeight="1" x14ac:dyDescent="0.2"/>
  </sheetData>
  <autoFilter ref="A7:Q74">
    <filterColumn colId="16">
      <filters>
        <filter val="Казна"/>
      </filters>
    </filterColumn>
  </autoFilter>
  <mergeCells count="17">
    <mergeCell ref="N5:N6"/>
    <mergeCell ref="O5:O6"/>
    <mergeCell ref="K5:K6"/>
    <mergeCell ref="L5:L6"/>
    <mergeCell ref="M5:M6"/>
    <mergeCell ref="A1:Q1"/>
    <mergeCell ref="A2:Q3"/>
    <mergeCell ref="A4:Q4"/>
    <mergeCell ref="A5:A6"/>
    <mergeCell ref="B5:B6"/>
    <mergeCell ref="C5:F5"/>
    <mergeCell ref="G5:G6"/>
    <mergeCell ref="H5:H6"/>
    <mergeCell ref="I5:I6"/>
    <mergeCell ref="J5:J6"/>
    <mergeCell ref="P5:P6"/>
    <mergeCell ref="Q5:Q6"/>
  </mergeCells>
  <pageMargins left="0.70866141732283472" right="0.70866141732283472" top="0.74803149606299213" bottom="0.74803149606299213" header="0.31496062992125984" footer="0.31496062992125984"/>
  <pageSetup paperSize="9" scale="43" orientation="landscape" r:id="rId1"/>
  <rowBreaks count="1" manualBreakCount="1">
    <brk id="7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X940"/>
  <sheetViews>
    <sheetView zoomScale="70" zoomScaleNormal="70" zoomScaleSheetLayoutView="70" workbookViewId="0">
      <pane ySplit="4" topLeftCell="A5" activePane="bottomLeft" state="frozen"/>
      <selection pane="bottomLeft" activeCell="D873" sqref="D873"/>
    </sheetView>
  </sheetViews>
  <sheetFormatPr defaultRowHeight="12.75" x14ac:dyDescent="0.2"/>
  <cols>
    <col min="1" max="1" width="7.5703125" style="123" customWidth="1"/>
    <col min="2" max="2" width="51.5703125" customWidth="1"/>
    <col min="3" max="3" width="23.28515625" customWidth="1"/>
    <col min="4" max="4" width="18.28515625" customWidth="1"/>
    <col min="5" max="5" width="14" customWidth="1"/>
    <col min="6" max="6" width="36.28515625" customWidth="1"/>
    <col min="7" max="7" width="13.5703125" customWidth="1"/>
    <col min="8" max="8" width="26.140625" style="82" customWidth="1"/>
    <col min="9" max="9" width="36.28515625" customWidth="1"/>
    <col min="10" max="10" width="33" customWidth="1"/>
  </cols>
  <sheetData>
    <row r="1" spans="1:10" ht="37.5" customHeight="1" x14ac:dyDescent="0.2">
      <c r="A1" s="207" t="s">
        <v>2160</v>
      </c>
      <c r="B1" s="207"/>
      <c r="C1" s="207"/>
      <c r="D1" s="207"/>
      <c r="E1" s="207"/>
      <c r="F1" s="207"/>
      <c r="G1" s="207"/>
      <c r="H1" s="207"/>
      <c r="I1" s="207"/>
      <c r="J1" s="207"/>
    </row>
    <row r="2" spans="1:10" s="10" customFormat="1" ht="19.5" x14ac:dyDescent="0.4">
      <c r="A2" s="204" t="s">
        <v>6</v>
      </c>
      <c r="B2" s="205"/>
      <c r="C2" s="205"/>
      <c r="D2" s="205"/>
      <c r="E2" s="205"/>
      <c r="F2" s="205"/>
      <c r="G2" s="205"/>
      <c r="H2" s="206"/>
      <c r="I2" s="205"/>
      <c r="J2" s="205"/>
    </row>
    <row r="3" spans="1:10" s="6" customFormat="1" ht="157.5" x14ac:dyDescent="0.25">
      <c r="A3" s="16" t="s">
        <v>31</v>
      </c>
      <c r="B3" s="3" t="s">
        <v>28</v>
      </c>
      <c r="C3" s="3" t="s">
        <v>3</v>
      </c>
      <c r="D3" s="15" t="s">
        <v>4</v>
      </c>
      <c r="E3" s="3" t="s">
        <v>14</v>
      </c>
      <c r="F3" s="3" t="s">
        <v>16</v>
      </c>
      <c r="G3" s="3" t="s">
        <v>13</v>
      </c>
      <c r="H3" s="15" t="s">
        <v>15</v>
      </c>
      <c r="I3" s="3" t="s">
        <v>29</v>
      </c>
      <c r="J3" s="3" t="s">
        <v>18</v>
      </c>
    </row>
    <row r="4" spans="1:10" s="8" customFormat="1" ht="15.75" x14ac:dyDescent="0.25">
      <c r="A4" s="17">
        <v>1</v>
      </c>
      <c r="B4" s="7">
        <v>2</v>
      </c>
      <c r="C4" s="7" t="s">
        <v>27</v>
      </c>
      <c r="D4" s="7" t="s">
        <v>21</v>
      </c>
      <c r="E4" s="7" t="s">
        <v>22</v>
      </c>
      <c r="F4" s="7" t="s">
        <v>23</v>
      </c>
      <c r="G4" s="7" t="s">
        <v>24</v>
      </c>
      <c r="H4" s="7" t="s">
        <v>25</v>
      </c>
      <c r="I4" s="7" t="s">
        <v>26</v>
      </c>
      <c r="J4" s="7" t="s">
        <v>288</v>
      </c>
    </row>
    <row r="5" spans="1:10" s="149" customFormat="1" ht="110.25" hidden="1" customHeight="1" x14ac:dyDescent="0.2">
      <c r="A5" s="127">
        <v>1</v>
      </c>
      <c r="B5" s="124" t="s">
        <v>287</v>
      </c>
      <c r="C5" s="179">
        <v>4070000</v>
      </c>
      <c r="D5" s="179">
        <v>3364285.68</v>
      </c>
      <c r="E5" s="100">
        <v>43374</v>
      </c>
      <c r="F5" s="74" t="s">
        <v>1361</v>
      </c>
      <c r="G5" s="74"/>
      <c r="H5" s="74"/>
      <c r="I5" s="74" t="s">
        <v>2281</v>
      </c>
      <c r="J5" s="74" t="s">
        <v>1283</v>
      </c>
    </row>
    <row r="6" spans="1:10" s="149" customFormat="1" ht="168" hidden="1" customHeight="1" x14ac:dyDescent="0.2">
      <c r="A6" s="127">
        <f>1+A5</f>
        <v>2</v>
      </c>
      <c r="B6" s="124" t="s">
        <v>239</v>
      </c>
      <c r="C6" s="179">
        <v>1780000</v>
      </c>
      <c r="D6" s="179">
        <v>0</v>
      </c>
      <c r="E6" s="124">
        <v>16052017</v>
      </c>
      <c r="F6" s="74" t="s">
        <v>275</v>
      </c>
      <c r="G6" s="74"/>
      <c r="H6" s="74"/>
      <c r="I6" s="74" t="s">
        <v>1572</v>
      </c>
      <c r="J6" s="74" t="s">
        <v>1573</v>
      </c>
    </row>
    <row r="7" spans="1:10" s="149" customFormat="1" ht="126" hidden="1" customHeight="1" x14ac:dyDescent="0.2">
      <c r="A7" s="127">
        <f t="shared" ref="A7:A70" si="0">1+A6</f>
        <v>3</v>
      </c>
      <c r="B7" s="124" t="s">
        <v>330</v>
      </c>
      <c r="C7" s="179">
        <v>686388</v>
      </c>
      <c r="D7" s="179">
        <v>0</v>
      </c>
      <c r="E7" s="126">
        <v>43453</v>
      </c>
      <c r="F7" s="74" t="s">
        <v>2353</v>
      </c>
      <c r="G7" s="74"/>
      <c r="H7" s="74"/>
      <c r="I7" s="74" t="s">
        <v>1661</v>
      </c>
      <c r="J7" s="74" t="s">
        <v>1283</v>
      </c>
    </row>
    <row r="8" spans="1:10" s="149" customFormat="1" ht="35.25" hidden="1" customHeight="1" x14ac:dyDescent="0.2">
      <c r="A8" s="127">
        <f t="shared" si="0"/>
        <v>4</v>
      </c>
      <c r="B8" s="127" t="s">
        <v>353</v>
      </c>
      <c r="C8" s="105">
        <v>150000</v>
      </c>
      <c r="D8" s="105">
        <v>34812.519999999997</v>
      </c>
      <c r="E8" s="77">
        <v>40721</v>
      </c>
      <c r="F8" s="77" t="s">
        <v>354</v>
      </c>
      <c r="G8" s="99"/>
      <c r="H8" s="99"/>
      <c r="I8" s="74" t="s">
        <v>2132</v>
      </c>
      <c r="J8" s="74" t="s">
        <v>1336</v>
      </c>
    </row>
    <row r="9" spans="1:10" s="149" customFormat="1" ht="95.25" hidden="1" customHeight="1" x14ac:dyDescent="0.2">
      <c r="A9" s="127">
        <f t="shared" si="0"/>
        <v>5</v>
      </c>
      <c r="B9" s="127" t="s">
        <v>355</v>
      </c>
      <c r="C9" s="105">
        <v>192000</v>
      </c>
      <c r="D9" s="105">
        <v>66857.09</v>
      </c>
      <c r="E9" s="77">
        <v>40721</v>
      </c>
      <c r="F9" s="77" t="s">
        <v>356</v>
      </c>
      <c r="G9" s="99"/>
      <c r="H9" s="99"/>
      <c r="I9" s="74" t="s">
        <v>1390</v>
      </c>
      <c r="J9" s="74" t="s">
        <v>1283</v>
      </c>
    </row>
    <row r="10" spans="1:10" s="149" customFormat="1" ht="41.25" hidden="1" customHeight="1" x14ac:dyDescent="0.2">
      <c r="A10" s="127">
        <f t="shared" si="0"/>
        <v>6</v>
      </c>
      <c r="B10" s="127" t="s">
        <v>357</v>
      </c>
      <c r="C10" s="105">
        <v>74278.92</v>
      </c>
      <c r="D10" s="105">
        <v>22058.89</v>
      </c>
      <c r="E10" s="77">
        <v>42380</v>
      </c>
      <c r="F10" s="77" t="s">
        <v>358</v>
      </c>
      <c r="G10" s="99"/>
      <c r="H10" s="99"/>
      <c r="I10" s="74" t="s">
        <v>2132</v>
      </c>
      <c r="J10" s="74" t="s">
        <v>1336</v>
      </c>
    </row>
    <row r="11" spans="1:10" s="149" customFormat="1" ht="129.75" hidden="1" customHeight="1" x14ac:dyDescent="0.2">
      <c r="A11" s="127">
        <f t="shared" si="0"/>
        <v>7</v>
      </c>
      <c r="B11" s="124" t="s">
        <v>1419</v>
      </c>
      <c r="C11" s="179">
        <v>204452.12</v>
      </c>
      <c r="D11" s="179">
        <v>37482.94</v>
      </c>
      <c r="E11" s="126">
        <v>43441</v>
      </c>
      <c r="F11" s="74" t="s">
        <v>1420</v>
      </c>
      <c r="G11" s="74"/>
      <c r="H11" s="74"/>
      <c r="I11" s="74" t="s">
        <v>1572</v>
      </c>
      <c r="J11" s="74" t="s">
        <v>1283</v>
      </c>
    </row>
    <row r="12" spans="1:10" s="149" customFormat="1" ht="43.5" hidden="1" customHeight="1" x14ac:dyDescent="0.2">
      <c r="A12" s="127">
        <f t="shared" si="0"/>
        <v>8</v>
      </c>
      <c r="B12" s="127" t="s">
        <v>359</v>
      </c>
      <c r="C12" s="105">
        <v>183709</v>
      </c>
      <c r="D12" s="105">
        <v>0</v>
      </c>
      <c r="E12" s="77">
        <v>41534</v>
      </c>
      <c r="F12" s="77" t="s">
        <v>360</v>
      </c>
      <c r="G12" s="99"/>
      <c r="H12" s="99"/>
      <c r="I12" s="74" t="s">
        <v>2132</v>
      </c>
      <c r="J12" s="74" t="s">
        <v>1336</v>
      </c>
    </row>
    <row r="13" spans="1:10" s="149" customFormat="1" ht="41.25" hidden="1" customHeight="1" x14ac:dyDescent="0.2">
      <c r="A13" s="127">
        <f t="shared" si="0"/>
        <v>9</v>
      </c>
      <c r="B13" s="127" t="s">
        <v>361</v>
      </c>
      <c r="C13" s="105">
        <v>62992.34</v>
      </c>
      <c r="D13" s="105">
        <v>0</v>
      </c>
      <c r="E13" s="77">
        <v>42586</v>
      </c>
      <c r="F13" s="77" t="s">
        <v>362</v>
      </c>
      <c r="G13" s="99"/>
      <c r="H13" s="99"/>
      <c r="I13" s="74" t="s">
        <v>2132</v>
      </c>
      <c r="J13" s="74" t="s">
        <v>1336</v>
      </c>
    </row>
    <row r="14" spans="1:10" s="149" customFormat="1" ht="38.25" hidden="1" customHeight="1" x14ac:dyDescent="0.2">
      <c r="A14" s="127">
        <f t="shared" si="0"/>
        <v>10</v>
      </c>
      <c r="B14" s="127" t="s">
        <v>363</v>
      </c>
      <c r="C14" s="105">
        <v>3330000</v>
      </c>
      <c r="D14" s="105">
        <v>1776622.25</v>
      </c>
      <c r="E14" s="77">
        <v>39381</v>
      </c>
      <c r="F14" s="77" t="s">
        <v>364</v>
      </c>
      <c r="G14" s="99"/>
      <c r="H14" s="99"/>
      <c r="I14" s="74" t="s">
        <v>2132</v>
      </c>
      <c r="J14" s="74" t="s">
        <v>1336</v>
      </c>
    </row>
    <row r="15" spans="1:10" s="149" customFormat="1" ht="63" hidden="1" customHeight="1" x14ac:dyDescent="0.2">
      <c r="A15" s="127">
        <f t="shared" si="0"/>
        <v>11</v>
      </c>
      <c r="B15" s="127" t="s">
        <v>365</v>
      </c>
      <c r="C15" s="105">
        <v>60828.28</v>
      </c>
      <c r="D15" s="105">
        <v>7096.6</v>
      </c>
      <c r="E15" s="77">
        <v>42060</v>
      </c>
      <c r="F15" s="77" t="s">
        <v>366</v>
      </c>
      <c r="G15" s="99"/>
      <c r="H15" s="99"/>
      <c r="I15" s="74" t="s">
        <v>2132</v>
      </c>
      <c r="J15" s="74" t="s">
        <v>1336</v>
      </c>
    </row>
    <row r="16" spans="1:10" s="149" customFormat="1" ht="63" hidden="1" customHeight="1" x14ac:dyDescent="0.2">
      <c r="A16" s="127">
        <f t="shared" si="0"/>
        <v>12</v>
      </c>
      <c r="B16" s="127" t="s">
        <v>365</v>
      </c>
      <c r="C16" s="105">
        <v>60828.28</v>
      </c>
      <c r="D16" s="105">
        <v>7096.6</v>
      </c>
      <c r="E16" s="77">
        <v>42060</v>
      </c>
      <c r="F16" s="77" t="s">
        <v>366</v>
      </c>
      <c r="G16" s="99"/>
      <c r="H16" s="99"/>
      <c r="I16" s="74" t="s">
        <v>2132</v>
      </c>
      <c r="J16" s="74" t="s">
        <v>1336</v>
      </c>
    </row>
    <row r="17" spans="1:10" s="149" customFormat="1" ht="63" hidden="1" customHeight="1" x14ac:dyDescent="0.2">
      <c r="A17" s="127">
        <f t="shared" si="0"/>
        <v>13</v>
      </c>
      <c r="B17" s="127" t="s">
        <v>365</v>
      </c>
      <c r="C17" s="105">
        <v>60828.27</v>
      </c>
      <c r="D17" s="105">
        <v>7096.6</v>
      </c>
      <c r="E17" s="77">
        <v>42060</v>
      </c>
      <c r="F17" s="77" t="s">
        <v>366</v>
      </c>
      <c r="G17" s="99"/>
      <c r="H17" s="99"/>
      <c r="I17" s="74" t="s">
        <v>2132</v>
      </c>
      <c r="J17" s="74" t="s">
        <v>1336</v>
      </c>
    </row>
    <row r="18" spans="1:10" s="149" customFormat="1" ht="63" hidden="1" customHeight="1" x14ac:dyDescent="0.2">
      <c r="A18" s="127">
        <f t="shared" si="0"/>
        <v>14</v>
      </c>
      <c r="B18" s="127" t="s">
        <v>365</v>
      </c>
      <c r="C18" s="105">
        <v>60828.28</v>
      </c>
      <c r="D18" s="105">
        <v>7096.6</v>
      </c>
      <c r="E18" s="77">
        <v>42060</v>
      </c>
      <c r="F18" s="77" t="s">
        <v>366</v>
      </c>
      <c r="G18" s="99"/>
      <c r="H18" s="99"/>
      <c r="I18" s="74" t="s">
        <v>2132</v>
      </c>
      <c r="J18" s="74" t="s">
        <v>1336</v>
      </c>
    </row>
    <row r="19" spans="1:10" s="149" customFormat="1" ht="39.75" hidden="1" customHeight="1" x14ac:dyDescent="0.2">
      <c r="A19" s="127">
        <f t="shared" si="0"/>
        <v>15</v>
      </c>
      <c r="B19" s="127" t="s">
        <v>367</v>
      </c>
      <c r="C19" s="105">
        <v>74250</v>
      </c>
      <c r="D19" s="105">
        <v>26517.9</v>
      </c>
      <c r="E19" s="77">
        <v>39737</v>
      </c>
      <c r="F19" s="77" t="s">
        <v>368</v>
      </c>
      <c r="G19" s="99"/>
      <c r="H19" s="99"/>
      <c r="I19" s="74" t="s">
        <v>2132</v>
      </c>
      <c r="J19" s="74" t="s">
        <v>1336</v>
      </c>
    </row>
    <row r="20" spans="1:10" s="149" customFormat="1" ht="41.25" hidden="1" customHeight="1" x14ac:dyDescent="0.2">
      <c r="A20" s="127">
        <f t="shared" si="0"/>
        <v>16</v>
      </c>
      <c r="B20" s="127" t="s">
        <v>369</v>
      </c>
      <c r="C20" s="105">
        <v>85800</v>
      </c>
      <c r="D20" s="105">
        <v>30642.9</v>
      </c>
      <c r="E20" s="77">
        <v>39737</v>
      </c>
      <c r="F20" s="77" t="s">
        <v>370</v>
      </c>
      <c r="G20" s="99"/>
      <c r="H20" s="99"/>
      <c r="I20" s="74" t="s">
        <v>2132</v>
      </c>
      <c r="J20" s="74" t="s">
        <v>1336</v>
      </c>
    </row>
    <row r="21" spans="1:10" s="149" customFormat="1" ht="45" hidden="1" customHeight="1" x14ac:dyDescent="0.2">
      <c r="A21" s="127">
        <f t="shared" si="0"/>
        <v>17</v>
      </c>
      <c r="B21" s="127" t="s">
        <v>371</v>
      </c>
      <c r="C21" s="105">
        <v>75900</v>
      </c>
      <c r="D21" s="105">
        <v>27107.1</v>
      </c>
      <c r="E21" s="77">
        <v>39737</v>
      </c>
      <c r="F21" s="77" t="s">
        <v>372</v>
      </c>
      <c r="G21" s="99"/>
      <c r="H21" s="99"/>
      <c r="I21" s="74" t="s">
        <v>2132</v>
      </c>
      <c r="J21" s="74" t="s">
        <v>1336</v>
      </c>
    </row>
    <row r="22" spans="1:10" s="149" customFormat="1" ht="31.5" hidden="1" customHeight="1" x14ac:dyDescent="0.2">
      <c r="A22" s="127">
        <f t="shared" si="0"/>
        <v>18</v>
      </c>
      <c r="B22" s="127" t="s">
        <v>373</v>
      </c>
      <c r="C22" s="105">
        <v>1296619.07</v>
      </c>
      <c r="D22" s="105">
        <v>300923.7</v>
      </c>
      <c r="E22" s="77">
        <v>40721</v>
      </c>
      <c r="F22" s="77" t="s">
        <v>374</v>
      </c>
      <c r="G22" s="99"/>
      <c r="H22" s="99"/>
      <c r="I22" s="74" t="s">
        <v>1390</v>
      </c>
      <c r="J22" s="74" t="s">
        <v>1283</v>
      </c>
    </row>
    <row r="23" spans="1:10" s="149" customFormat="1" ht="89.25" hidden="1" customHeight="1" x14ac:dyDescent="0.2">
      <c r="A23" s="127">
        <f t="shared" si="0"/>
        <v>19</v>
      </c>
      <c r="B23" s="127" t="s">
        <v>375</v>
      </c>
      <c r="C23" s="105">
        <v>198611.7</v>
      </c>
      <c r="D23" s="105">
        <v>30895.200000000001</v>
      </c>
      <c r="E23" s="77">
        <v>41128</v>
      </c>
      <c r="F23" s="77" t="s">
        <v>2355</v>
      </c>
      <c r="G23" s="99"/>
      <c r="H23" s="99"/>
      <c r="I23" s="74" t="s">
        <v>2132</v>
      </c>
      <c r="J23" s="74" t="s">
        <v>1336</v>
      </c>
    </row>
    <row r="24" spans="1:10" s="149" customFormat="1" ht="84.75" hidden="1" customHeight="1" x14ac:dyDescent="0.2">
      <c r="A24" s="127">
        <f t="shared" si="0"/>
        <v>20</v>
      </c>
      <c r="B24" s="127" t="s">
        <v>375</v>
      </c>
      <c r="C24" s="105">
        <v>198611.7</v>
      </c>
      <c r="D24" s="105">
        <v>30895.200000000001</v>
      </c>
      <c r="E24" s="77">
        <v>41128</v>
      </c>
      <c r="F24" s="77" t="s">
        <v>2355</v>
      </c>
      <c r="G24" s="99"/>
      <c r="H24" s="99"/>
      <c r="I24" s="74" t="s">
        <v>2132</v>
      </c>
      <c r="J24" s="74" t="s">
        <v>1336</v>
      </c>
    </row>
    <row r="25" spans="1:10" s="149" customFormat="1" ht="63" hidden="1" customHeight="1" x14ac:dyDescent="0.2">
      <c r="A25" s="127">
        <f t="shared" si="0"/>
        <v>21</v>
      </c>
      <c r="B25" s="127" t="s">
        <v>376</v>
      </c>
      <c r="C25" s="105">
        <v>78767.070000000007</v>
      </c>
      <c r="D25" s="105">
        <v>12252.52</v>
      </c>
      <c r="E25" s="77">
        <v>41128</v>
      </c>
      <c r="F25" s="77" t="s">
        <v>2355</v>
      </c>
      <c r="G25" s="99"/>
      <c r="H25" s="99"/>
      <c r="I25" s="74" t="s">
        <v>2132</v>
      </c>
      <c r="J25" s="74" t="s">
        <v>1336</v>
      </c>
    </row>
    <row r="26" spans="1:10" s="149" customFormat="1" ht="63" hidden="1" customHeight="1" x14ac:dyDescent="0.2">
      <c r="A26" s="127">
        <f t="shared" si="0"/>
        <v>22</v>
      </c>
      <c r="B26" s="127" t="s">
        <v>377</v>
      </c>
      <c r="C26" s="105">
        <v>51579.57</v>
      </c>
      <c r="D26" s="105">
        <v>6017.48</v>
      </c>
      <c r="E26" s="77">
        <v>41128</v>
      </c>
      <c r="F26" s="77" t="s">
        <v>2355</v>
      </c>
      <c r="G26" s="99"/>
      <c r="H26" s="99"/>
      <c r="I26" s="74" t="s">
        <v>2132</v>
      </c>
      <c r="J26" s="74" t="s">
        <v>1336</v>
      </c>
    </row>
    <row r="27" spans="1:10" s="149" customFormat="1" ht="63" hidden="1" customHeight="1" x14ac:dyDescent="0.2">
      <c r="A27" s="127">
        <f t="shared" si="0"/>
        <v>23</v>
      </c>
      <c r="B27" s="127" t="s">
        <v>377</v>
      </c>
      <c r="C27" s="105">
        <v>51579.57</v>
      </c>
      <c r="D27" s="105">
        <v>6017.48</v>
      </c>
      <c r="E27" s="77">
        <v>41128</v>
      </c>
      <c r="F27" s="77" t="s">
        <v>2355</v>
      </c>
      <c r="G27" s="99"/>
      <c r="H27" s="99"/>
      <c r="I27" s="74" t="s">
        <v>2132</v>
      </c>
      <c r="J27" s="74" t="s">
        <v>1336</v>
      </c>
    </row>
    <row r="28" spans="1:10" s="149" customFormat="1" ht="110.25" hidden="1" customHeight="1" x14ac:dyDescent="0.2">
      <c r="A28" s="127">
        <f t="shared" si="0"/>
        <v>24</v>
      </c>
      <c r="B28" s="124" t="s">
        <v>395</v>
      </c>
      <c r="C28" s="179">
        <v>145000</v>
      </c>
      <c r="D28" s="179">
        <v>36250.050000000003</v>
      </c>
      <c r="E28" s="126">
        <v>43356</v>
      </c>
      <c r="F28" s="74" t="s">
        <v>396</v>
      </c>
      <c r="G28" s="74"/>
      <c r="H28" s="74"/>
      <c r="I28" s="74" t="s">
        <v>1338</v>
      </c>
      <c r="J28" s="74" t="s">
        <v>1283</v>
      </c>
    </row>
    <row r="29" spans="1:10" s="149" customFormat="1" ht="110.25" hidden="1" customHeight="1" x14ac:dyDescent="0.2">
      <c r="A29" s="127">
        <f t="shared" si="0"/>
        <v>25</v>
      </c>
      <c r="B29" s="124" t="s">
        <v>397</v>
      </c>
      <c r="C29" s="179">
        <v>145000</v>
      </c>
      <c r="D29" s="179">
        <v>36250.050000000003</v>
      </c>
      <c r="E29" s="126">
        <v>43356</v>
      </c>
      <c r="F29" s="74" t="s">
        <v>396</v>
      </c>
      <c r="G29" s="74"/>
      <c r="H29" s="74"/>
      <c r="I29" s="74" t="s">
        <v>1338</v>
      </c>
      <c r="J29" s="74" t="s">
        <v>1283</v>
      </c>
    </row>
    <row r="30" spans="1:10" s="149" customFormat="1" ht="110.25" hidden="1" customHeight="1" x14ac:dyDescent="0.2">
      <c r="A30" s="127">
        <f t="shared" si="0"/>
        <v>26</v>
      </c>
      <c r="B30" s="124" t="s">
        <v>398</v>
      </c>
      <c r="C30" s="179">
        <v>145000</v>
      </c>
      <c r="D30" s="179">
        <v>36250.050000000003</v>
      </c>
      <c r="E30" s="126">
        <v>43356</v>
      </c>
      <c r="F30" s="74" t="s">
        <v>396</v>
      </c>
      <c r="G30" s="74"/>
      <c r="H30" s="74"/>
      <c r="I30" s="74" t="s">
        <v>1338</v>
      </c>
      <c r="J30" s="74" t="s">
        <v>1283</v>
      </c>
    </row>
    <row r="31" spans="1:10" s="149" customFormat="1" ht="110.25" hidden="1" customHeight="1" x14ac:dyDescent="0.2">
      <c r="A31" s="127">
        <f t="shared" si="0"/>
        <v>27</v>
      </c>
      <c r="B31" s="124" t="s">
        <v>399</v>
      </c>
      <c r="C31" s="179">
        <v>147464.10999999999</v>
      </c>
      <c r="D31" s="179">
        <v>36866.1</v>
      </c>
      <c r="E31" s="126">
        <v>43356</v>
      </c>
      <c r="F31" s="74" t="s">
        <v>396</v>
      </c>
      <c r="G31" s="74"/>
      <c r="H31" s="74"/>
      <c r="I31" s="74" t="s">
        <v>1338</v>
      </c>
      <c r="J31" s="74" t="s">
        <v>1283</v>
      </c>
    </row>
    <row r="32" spans="1:10" s="149" customFormat="1" ht="110.25" hidden="1" customHeight="1" x14ac:dyDescent="0.2">
      <c r="A32" s="127">
        <f t="shared" si="0"/>
        <v>28</v>
      </c>
      <c r="B32" s="124" t="s">
        <v>400</v>
      </c>
      <c r="C32" s="179">
        <v>84000</v>
      </c>
      <c r="D32" s="179">
        <v>84000</v>
      </c>
      <c r="E32" s="126">
        <v>43095</v>
      </c>
      <c r="F32" s="74" t="s">
        <v>401</v>
      </c>
      <c r="G32" s="74"/>
      <c r="H32" s="74"/>
      <c r="I32" s="74" t="s">
        <v>1338</v>
      </c>
      <c r="J32" s="74" t="s">
        <v>1283</v>
      </c>
    </row>
    <row r="33" spans="1:10" s="149" customFormat="1" ht="110.25" hidden="1" customHeight="1" x14ac:dyDescent="0.2">
      <c r="A33" s="127">
        <f t="shared" si="0"/>
        <v>29</v>
      </c>
      <c r="B33" s="124" t="s">
        <v>402</v>
      </c>
      <c r="C33" s="179">
        <v>84000</v>
      </c>
      <c r="D33" s="179">
        <v>84000</v>
      </c>
      <c r="E33" s="126">
        <v>43095</v>
      </c>
      <c r="F33" s="74" t="s">
        <v>401</v>
      </c>
      <c r="G33" s="74"/>
      <c r="H33" s="74"/>
      <c r="I33" s="74" t="s">
        <v>1338</v>
      </c>
      <c r="J33" s="74" t="s">
        <v>1283</v>
      </c>
    </row>
    <row r="34" spans="1:10" s="149" customFormat="1" ht="110.25" hidden="1" customHeight="1" x14ac:dyDescent="0.2">
      <c r="A34" s="127">
        <f t="shared" si="0"/>
        <v>30</v>
      </c>
      <c r="B34" s="124" t="s">
        <v>403</v>
      </c>
      <c r="C34" s="179">
        <v>72821</v>
      </c>
      <c r="D34" s="179">
        <v>72821</v>
      </c>
      <c r="E34" s="126">
        <v>43084</v>
      </c>
      <c r="F34" s="74" t="s">
        <v>404</v>
      </c>
      <c r="G34" s="74"/>
      <c r="H34" s="74"/>
      <c r="I34" s="74" t="s">
        <v>1338</v>
      </c>
      <c r="J34" s="74" t="s">
        <v>1283</v>
      </c>
    </row>
    <row r="35" spans="1:10" s="149" customFormat="1" ht="110.25" hidden="1" customHeight="1" x14ac:dyDescent="0.2">
      <c r="A35" s="127">
        <f t="shared" si="0"/>
        <v>31</v>
      </c>
      <c r="B35" s="124" t="s">
        <v>405</v>
      </c>
      <c r="C35" s="179">
        <v>83459</v>
      </c>
      <c r="D35" s="179">
        <v>83459</v>
      </c>
      <c r="E35" s="126">
        <v>43084</v>
      </c>
      <c r="F35" s="74" t="s">
        <v>406</v>
      </c>
      <c r="G35" s="74"/>
      <c r="H35" s="74"/>
      <c r="I35" s="74" t="s">
        <v>1338</v>
      </c>
      <c r="J35" s="74" t="s">
        <v>1283</v>
      </c>
    </row>
    <row r="36" spans="1:10" s="149" customFormat="1" ht="94.5" hidden="1" customHeight="1" x14ac:dyDescent="0.2">
      <c r="A36" s="127">
        <f t="shared" si="0"/>
        <v>32</v>
      </c>
      <c r="B36" s="124" t="s">
        <v>407</v>
      </c>
      <c r="C36" s="179">
        <v>178720</v>
      </c>
      <c r="D36" s="179">
        <v>0</v>
      </c>
      <c r="E36" s="126">
        <v>42646</v>
      </c>
      <c r="F36" s="74" t="s">
        <v>408</v>
      </c>
      <c r="G36" s="74"/>
      <c r="H36" s="74"/>
      <c r="I36" s="74" t="s">
        <v>1722</v>
      </c>
      <c r="J36" s="74" t="s">
        <v>1283</v>
      </c>
    </row>
    <row r="37" spans="1:10" s="149" customFormat="1" ht="94.5" hidden="1" customHeight="1" x14ac:dyDescent="0.2">
      <c r="A37" s="127">
        <f t="shared" si="0"/>
        <v>33</v>
      </c>
      <c r="B37" s="124" t="s">
        <v>409</v>
      </c>
      <c r="C37" s="179">
        <v>593300</v>
      </c>
      <c r="D37" s="179">
        <v>0</v>
      </c>
      <c r="E37" s="126">
        <v>42646</v>
      </c>
      <c r="F37" s="74" t="s">
        <v>408</v>
      </c>
      <c r="G37" s="74"/>
      <c r="H37" s="74"/>
      <c r="I37" s="74" t="s">
        <v>1722</v>
      </c>
      <c r="J37" s="74" t="s">
        <v>1283</v>
      </c>
    </row>
    <row r="38" spans="1:10" s="149" customFormat="1" ht="110.25" hidden="1" customHeight="1" x14ac:dyDescent="0.2">
      <c r="A38" s="127">
        <f t="shared" si="0"/>
        <v>34</v>
      </c>
      <c r="B38" s="124" t="s">
        <v>1684</v>
      </c>
      <c r="C38" s="179">
        <v>180332</v>
      </c>
      <c r="D38" s="179">
        <v>0</v>
      </c>
      <c r="E38" s="126">
        <v>40107</v>
      </c>
      <c r="F38" s="74" t="s">
        <v>410</v>
      </c>
      <c r="G38" s="74"/>
      <c r="H38" s="74"/>
      <c r="I38" s="74" t="s">
        <v>1338</v>
      </c>
      <c r="J38" s="74" t="s">
        <v>1283</v>
      </c>
    </row>
    <row r="39" spans="1:10" s="149" customFormat="1" ht="110.25" hidden="1" customHeight="1" x14ac:dyDescent="0.2">
      <c r="A39" s="127">
        <f t="shared" si="0"/>
        <v>35</v>
      </c>
      <c r="B39" s="124" t="s">
        <v>411</v>
      </c>
      <c r="C39" s="179">
        <v>84044.94</v>
      </c>
      <c r="D39" s="179">
        <v>84044.94</v>
      </c>
      <c r="E39" s="126">
        <v>39082</v>
      </c>
      <c r="F39" s="74" t="s">
        <v>412</v>
      </c>
      <c r="G39" s="74"/>
      <c r="H39" s="74"/>
      <c r="I39" s="74" t="s">
        <v>1338</v>
      </c>
      <c r="J39" s="74" t="s">
        <v>1283</v>
      </c>
    </row>
    <row r="40" spans="1:10" s="149" customFormat="1" ht="110.25" hidden="1" customHeight="1" x14ac:dyDescent="0.2">
      <c r="A40" s="127">
        <f t="shared" si="0"/>
        <v>36</v>
      </c>
      <c r="B40" s="124" t="s">
        <v>413</v>
      </c>
      <c r="C40" s="179">
        <v>60000</v>
      </c>
      <c r="D40" s="179">
        <v>60000</v>
      </c>
      <c r="E40" s="126">
        <v>39399</v>
      </c>
      <c r="F40" s="74" t="s">
        <v>414</v>
      </c>
      <c r="G40" s="74"/>
      <c r="H40" s="74"/>
      <c r="I40" s="74" t="s">
        <v>1338</v>
      </c>
      <c r="J40" s="74" t="s">
        <v>1283</v>
      </c>
    </row>
    <row r="41" spans="1:10" s="149" customFormat="1" ht="110.25" hidden="1" customHeight="1" x14ac:dyDescent="0.2">
      <c r="A41" s="127">
        <f t="shared" si="0"/>
        <v>37</v>
      </c>
      <c r="B41" s="124" t="s">
        <v>415</v>
      </c>
      <c r="C41" s="179">
        <v>98848</v>
      </c>
      <c r="D41" s="179">
        <v>98848</v>
      </c>
      <c r="E41" s="126">
        <v>40451</v>
      </c>
      <c r="F41" s="74" t="s">
        <v>416</v>
      </c>
      <c r="G41" s="74"/>
      <c r="H41" s="74"/>
      <c r="I41" s="74" t="s">
        <v>1338</v>
      </c>
      <c r="J41" s="74" t="s">
        <v>1283</v>
      </c>
    </row>
    <row r="42" spans="1:10" s="149" customFormat="1" ht="110.25" hidden="1" customHeight="1" x14ac:dyDescent="0.2">
      <c r="A42" s="127">
        <f t="shared" si="0"/>
        <v>38</v>
      </c>
      <c r="B42" s="124" t="s">
        <v>417</v>
      </c>
      <c r="C42" s="179">
        <v>54060</v>
      </c>
      <c r="D42" s="179">
        <v>54060</v>
      </c>
      <c r="E42" s="126">
        <v>41208</v>
      </c>
      <c r="F42" s="74" t="s">
        <v>418</v>
      </c>
      <c r="G42" s="74"/>
      <c r="H42" s="74"/>
      <c r="I42" s="74" t="s">
        <v>1338</v>
      </c>
      <c r="J42" s="74" t="s">
        <v>1283</v>
      </c>
    </row>
    <row r="43" spans="1:10" s="149" customFormat="1" ht="110.25" hidden="1" customHeight="1" x14ac:dyDescent="0.2">
      <c r="A43" s="127">
        <f t="shared" si="0"/>
        <v>39</v>
      </c>
      <c r="B43" s="124" t="s">
        <v>419</v>
      </c>
      <c r="C43" s="179">
        <v>77964.990000000005</v>
      </c>
      <c r="D43" s="179">
        <v>77964.990000000005</v>
      </c>
      <c r="E43" s="126">
        <v>42278</v>
      </c>
      <c r="F43" s="74" t="s">
        <v>420</v>
      </c>
      <c r="G43" s="74"/>
      <c r="H43" s="74"/>
      <c r="I43" s="74" t="s">
        <v>1338</v>
      </c>
      <c r="J43" s="74" t="s">
        <v>1283</v>
      </c>
    </row>
    <row r="44" spans="1:10" s="149" customFormat="1" ht="110.25" hidden="1" customHeight="1" x14ac:dyDescent="0.2">
      <c r="A44" s="127">
        <f t="shared" si="0"/>
        <v>40</v>
      </c>
      <c r="B44" s="124" t="s">
        <v>421</v>
      </c>
      <c r="C44" s="179">
        <v>54000</v>
      </c>
      <c r="D44" s="179">
        <v>54000</v>
      </c>
      <c r="E44" s="126">
        <v>41114</v>
      </c>
      <c r="F44" s="74" t="s">
        <v>422</v>
      </c>
      <c r="G44" s="74"/>
      <c r="H44" s="74"/>
      <c r="I44" s="74" t="s">
        <v>1338</v>
      </c>
      <c r="J44" s="74" t="s">
        <v>1283</v>
      </c>
    </row>
    <row r="45" spans="1:10" s="149" customFormat="1" ht="110.25" hidden="1" customHeight="1" x14ac:dyDescent="0.2">
      <c r="A45" s="127">
        <f t="shared" si="0"/>
        <v>41</v>
      </c>
      <c r="B45" s="124" t="s">
        <v>426</v>
      </c>
      <c r="C45" s="179">
        <v>72520</v>
      </c>
      <c r="D45" s="179">
        <v>72520</v>
      </c>
      <c r="E45" s="126">
        <v>42283</v>
      </c>
      <c r="F45" s="74" t="s">
        <v>427</v>
      </c>
      <c r="G45" s="74"/>
      <c r="H45" s="74"/>
      <c r="I45" s="74" t="s">
        <v>1338</v>
      </c>
      <c r="J45" s="74" t="s">
        <v>1283</v>
      </c>
    </row>
    <row r="46" spans="1:10" s="149" customFormat="1" ht="110.25" hidden="1" customHeight="1" x14ac:dyDescent="0.2">
      <c r="A46" s="127">
        <f t="shared" si="0"/>
        <v>42</v>
      </c>
      <c r="B46" s="124" t="s">
        <v>428</v>
      </c>
      <c r="C46" s="179">
        <v>72520</v>
      </c>
      <c r="D46" s="179">
        <v>72520</v>
      </c>
      <c r="E46" s="126">
        <v>42283</v>
      </c>
      <c r="F46" s="74" t="s">
        <v>427</v>
      </c>
      <c r="G46" s="74"/>
      <c r="H46" s="74"/>
      <c r="I46" s="74" t="s">
        <v>1338</v>
      </c>
      <c r="J46" s="74" t="s">
        <v>1283</v>
      </c>
    </row>
    <row r="47" spans="1:10" s="149" customFormat="1" ht="110.25" hidden="1" customHeight="1" x14ac:dyDescent="0.2">
      <c r="A47" s="127">
        <f t="shared" si="0"/>
        <v>43</v>
      </c>
      <c r="B47" s="124" t="s">
        <v>429</v>
      </c>
      <c r="C47" s="179">
        <v>62520</v>
      </c>
      <c r="D47" s="179">
        <v>62520</v>
      </c>
      <c r="E47" s="126">
        <v>42283</v>
      </c>
      <c r="F47" s="74" t="s">
        <v>430</v>
      </c>
      <c r="G47" s="74"/>
      <c r="H47" s="74"/>
      <c r="I47" s="74" t="s">
        <v>1338</v>
      </c>
      <c r="J47" s="74" t="s">
        <v>1283</v>
      </c>
    </row>
    <row r="48" spans="1:10" s="149" customFormat="1" ht="110.25" hidden="1" customHeight="1" x14ac:dyDescent="0.2">
      <c r="A48" s="127">
        <f t="shared" si="0"/>
        <v>44</v>
      </c>
      <c r="B48" s="124" t="s">
        <v>440</v>
      </c>
      <c r="C48" s="179">
        <v>60952.38</v>
      </c>
      <c r="D48" s="179">
        <v>60952.38</v>
      </c>
      <c r="E48" s="126">
        <v>36892</v>
      </c>
      <c r="F48" s="74" t="s">
        <v>441</v>
      </c>
      <c r="G48" s="74"/>
      <c r="H48" s="74"/>
      <c r="I48" s="74" t="s">
        <v>1338</v>
      </c>
      <c r="J48" s="74" t="s">
        <v>1283</v>
      </c>
    </row>
    <row r="49" spans="1:10" s="149" customFormat="1" ht="63" hidden="1" customHeight="1" x14ac:dyDescent="0.2">
      <c r="A49" s="127">
        <f t="shared" si="0"/>
        <v>45</v>
      </c>
      <c r="B49" s="124" t="s">
        <v>442</v>
      </c>
      <c r="C49" s="179">
        <v>50470.15</v>
      </c>
      <c r="D49" s="179">
        <v>0</v>
      </c>
      <c r="E49" s="126">
        <v>36161</v>
      </c>
      <c r="F49" s="74" t="s">
        <v>443</v>
      </c>
      <c r="G49" s="74"/>
      <c r="H49" s="74"/>
      <c r="I49" s="74" t="s">
        <v>1284</v>
      </c>
      <c r="J49" s="74" t="s">
        <v>1283</v>
      </c>
    </row>
    <row r="50" spans="1:10" s="149" customFormat="1" ht="110.25" hidden="1" customHeight="1" x14ac:dyDescent="0.2">
      <c r="A50" s="127">
        <f t="shared" si="0"/>
        <v>46</v>
      </c>
      <c r="B50" s="124" t="s">
        <v>444</v>
      </c>
      <c r="C50" s="179">
        <v>60960</v>
      </c>
      <c r="D50" s="179">
        <v>60960</v>
      </c>
      <c r="E50" s="126">
        <v>36161</v>
      </c>
      <c r="F50" s="74" t="s">
        <v>445</v>
      </c>
      <c r="G50" s="74"/>
      <c r="H50" s="74"/>
      <c r="I50" s="74" t="s">
        <v>1338</v>
      </c>
      <c r="J50" s="74" t="s">
        <v>1283</v>
      </c>
    </row>
    <row r="51" spans="1:10" s="149" customFormat="1" ht="110.25" hidden="1" customHeight="1" x14ac:dyDescent="0.2">
      <c r="A51" s="127">
        <f t="shared" si="0"/>
        <v>47</v>
      </c>
      <c r="B51" s="124" t="s">
        <v>446</v>
      </c>
      <c r="C51" s="179">
        <v>60952.38</v>
      </c>
      <c r="D51" s="179">
        <v>60952.38</v>
      </c>
      <c r="E51" s="126">
        <v>36892</v>
      </c>
      <c r="F51" s="74" t="s">
        <v>441</v>
      </c>
      <c r="G51" s="74"/>
      <c r="H51" s="74"/>
      <c r="I51" s="74" t="s">
        <v>1338</v>
      </c>
      <c r="J51" s="74" t="s">
        <v>1283</v>
      </c>
    </row>
    <row r="52" spans="1:10" s="149" customFormat="1" ht="110.25" hidden="1" customHeight="1" x14ac:dyDescent="0.2">
      <c r="A52" s="127">
        <f t="shared" si="0"/>
        <v>48</v>
      </c>
      <c r="B52" s="124" t="s">
        <v>447</v>
      </c>
      <c r="C52" s="179">
        <v>74400</v>
      </c>
      <c r="D52" s="179">
        <v>74400</v>
      </c>
      <c r="E52" s="126">
        <v>42346</v>
      </c>
      <c r="F52" s="74" t="s">
        <v>448</v>
      </c>
      <c r="G52" s="74"/>
      <c r="H52" s="74"/>
      <c r="I52" s="74" t="s">
        <v>1338</v>
      </c>
      <c r="J52" s="74" t="s">
        <v>1283</v>
      </c>
    </row>
    <row r="53" spans="1:10" s="149" customFormat="1" ht="110.25" hidden="1" customHeight="1" x14ac:dyDescent="0.2">
      <c r="A53" s="127">
        <f t="shared" si="0"/>
        <v>49</v>
      </c>
      <c r="B53" s="124" t="s">
        <v>449</v>
      </c>
      <c r="C53" s="179">
        <v>99000</v>
      </c>
      <c r="D53" s="179">
        <v>99000</v>
      </c>
      <c r="E53" s="126">
        <v>41533</v>
      </c>
      <c r="F53" s="74" t="s">
        <v>450</v>
      </c>
      <c r="G53" s="74"/>
      <c r="H53" s="74"/>
      <c r="I53" s="74" t="s">
        <v>1338</v>
      </c>
      <c r="J53" s="74" t="s">
        <v>1283</v>
      </c>
    </row>
    <row r="54" spans="1:10" s="149" customFormat="1" ht="78.75" hidden="1" customHeight="1" x14ac:dyDescent="0.2">
      <c r="A54" s="127">
        <f t="shared" si="0"/>
        <v>50</v>
      </c>
      <c r="B54" s="124" t="s">
        <v>453</v>
      </c>
      <c r="C54" s="179">
        <v>52880</v>
      </c>
      <c r="D54" s="179">
        <v>0</v>
      </c>
      <c r="E54" s="126">
        <v>42685</v>
      </c>
      <c r="F54" s="74" t="s">
        <v>454</v>
      </c>
      <c r="G54" s="74"/>
      <c r="H54" s="74"/>
      <c r="I54" s="74" t="s">
        <v>1299</v>
      </c>
      <c r="J54" s="74" t="s">
        <v>1283</v>
      </c>
    </row>
    <row r="55" spans="1:10" s="149" customFormat="1" ht="78.75" hidden="1" customHeight="1" x14ac:dyDescent="0.2">
      <c r="A55" s="127">
        <f t="shared" si="0"/>
        <v>51</v>
      </c>
      <c r="B55" s="124" t="s">
        <v>455</v>
      </c>
      <c r="C55" s="179">
        <v>192730</v>
      </c>
      <c r="D55" s="179">
        <v>0</v>
      </c>
      <c r="E55" s="126">
        <v>39811</v>
      </c>
      <c r="F55" s="74" t="s">
        <v>456</v>
      </c>
      <c r="G55" s="74"/>
      <c r="H55" s="74"/>
      <c r="I55" s="74" t="s">
        <v>1285</v>
      </c>
      <c r="J55" s="74" t="s">
        <v>1283</v>
      </c>
    </row>
    <row r="56" spans="1:10" s="149" customFormat="1" ht="63" hidden="1" customHeight="1" x14ac:dyDescent="0.2">
      <c r="A56" s="127">
        <f t="shared" si="0"/>
        <v>52</v>
      </c>
      <c r="B56" s="124" t="s">
        <v>457</v>
      </c>
      <c r="C56" s="179">
        <v>108877.86</v>
      </c>
      <c r="D56" s="179">
        <v>0</v>
      </c>
      <c r="E56" s="126">
        <v>37438</v>
      </c>
      <c r="F56" s="74" t="s">
        <v>458</v>
      </c>
      <c r="G56" s="74"/>
      <c r="H56" s="74"/>
      <c r="I56" s="74" t="s">
        <v>1286</v>
      </c>
      <c r="J56" s="74" t="s">
        <v>1283</v>
      </c>
    </row>
    <row r="57" spans="1:10" s="149" customFormat="1" ht="63" hidden="1" customHeight="1" x14ac:dyDescent="0.2">
      <c r="A57" s="127">
        <f t="shared" si="0"/>
        <v>53</v>
      </c>
      <c r="B57" s="124" t="s">
        <v>459</v>
      </c>
      <c r="C57" s="179">
        <v>62584.84</v>
      </c>
      <c r="D57" s="179">
        <v>0</v>
      </c>
      <c r="E57" s="126">
        <v>38169</v>
      </c>
      <c r="F57" s="74" t="s">
        <v>460</v>
      </c>
      <c r="G57" s="74"/>
      <c r="H57" s="74"/>
      <c r="I57" s="74" t="s">
        <v>1286</v>
      </c>
      <c r="J57" s="74" t="s">
        <v>1283</v>
      </c>
    </row>
    <row r="58" spans="1:10" s="149" customFormat="1" ht="63" hidden="1" customHeight="1" x14ac:dyDescent="0.2">
      <c r="A58" s="127">
        <f t="shared" si="0"/>
        <v>54</v>
      </c>
      <c r="B58" s="124" t="s">
        <v>461</v>
      </c>
      <c r="C58" s="179">
        <v>65520</v>
      </c>
      <c r="D58" s="179">
        <v>0</v>
      </c>
      <c r="E58" s="126">
        <v>40667</v>
      </c>
      <c r="F58" s="74" t="s">
        <v>462</v>
      </c>
      <c r="G58" s="74"/>
      <c r="H58" s="74"/>
      <c r="I58" s="74" t="s">
        <v>1286</v>
      </c>
      <c r="J58" s="74" t="s">
        <v>1283</v>
      </c>
    </row>
    <row r="59" spans="1:10" s="149" customFormat="1" ht="63" hidden="1" customHeight="1" x14ac:dyDescent="0.2">
      <c r="A59" s="127">
        <f t="shared" si="0"/>
        <v>55</v>
      </c>
      <c r="B59" s="124" t="s">
        <v>463</v>
      </c>
      <c r="C59" s="179">
        <v>171600</v>
      </c>
      <c r="D59" s="179">
        <v>0</v>
      </c>
      <c r="E59" s="126">
        <v>40667</v>
      </c>
      <c r="F59" s="74" t="s">
        <v>462</v>
      </c>
      <c r="G59" s="74"/>
      <c r="H59" s="74"/>
      <c r="I59" s="74" t="s">
        <v>1286</v>
      </c>
      <c r="J59" s="74" t="s">
        <v>1283</v>
      </c>
    </row>
    <row r="60" spans="1:10" s="149" customFormat="1" ht="63" hidden="1" customHeight="1" x14ac:dyDescent="0.2">
      <c r="A60" s="127">
        <f t="shared" si="0"/>
        <v>56</v>
      </c>
      <c r="B60" s="124" t="s">
        <v>464</v>
      </c>
      <c r="C60" s="179">
        <v>84600</v>
      </c>
      <c r="D60" s="179">
        <v>0</v>
      </c>
      <c r="E60" s="126">
        <v>43362</v>
      </c>
      <c r="F60" s="74" t="s">
        <v>465</v>
      </c>
      <c r="G60" s="74"/>
      <c r="H60" s="74"/>
      <c r="I60" s="74" t="s">
        <v>1286</v>
      </c>
      <c r="J60" s="74" t="s">
        <v>1283</v>
      </c>
    </row>
    <row r="61" spans="1:10" s="149" customFormat="1" ht="63" hidden="1" customHeight="1" x14ac:dyDescent="0.2">
      <c r="A61" s="127">
        <f t="shared" si="0"/>
        <v>57</v>
      </c>
      <c r="B61" s="124" t="s">
        <v>466</v>
      </c>
      <c r="C61" s="179">
        <v>57800</v>
      </c>
      <c r="D61" s="179">
        <v>0</v>
      </c>
      <c r="E61" s="126">
        <v>43381</v>
      </c>
      <c r="F61" s="74" t="s">
        <v>467</v>
      </c>
      <c r="G61" s="74"/>
      <c r="H61" s="74"/>
      <c r="I61" s="74" t="s">
        <v>1286</v>
      </c>
      <c r="J61" s="74" t="s">
        <v>1283</v>
      </c>
    </row>
    <row r="62" spans="1:10" s="149" customFormat="1" ht="63" hidden="1" customHeight="1" x14ac:dyDescent="0.2">
      <c r="A62" s="127">
        <f t="shared" si="0"/>
        <v>58</v>
      </c>
      <c r="B62" s="124" t="s">
        <v>468</v>
      </c>
      <c r="C62" s="179">
        <v>54064</v>
      </c>
      <c r="D62" s="179">
        <v>0</v>
      </c>
      <c r="E62" s="126">
        <v>43204</v>
      </c>
      <c r="F62" s="74" t="s">
        <v>469</v>
      </c>
      <c r="G62" s="74"/>
      <c r="H62" s="74"/>
      <c r="I62" s="74" t="s">
        <v>1286</v>
      </c>
      <c r="J62" s="74" t="s">
        <v>1283</v>
      </c>
    </row>
    <row r="63" spans="1:10" s="149" customFormat="1" ht="31.5" hidden="1" customHeight="1" x14ac:dyDescent="0.2">
      <c r="A63" s="127">
        <f t="shared" si="0"/>
        <v>59</v>
      </c>
      <c r="B63" s="124" t="s">
        <v>1398</v>
      </c>
      <c r="C63" s="179">
        <v>93412</v>
      </c>
      <c r="D63" s="179">
        <v>0</v>
      </c>
      <c r="E63" s="126">
        <v>43451</v>
      </c>
      <c r="F63" s="74" t="s">
        <v>1397</v>
      </c>
      <c r="G63" s="74"/>
      <c r="H63" s="74"/>
      <c r="I63" s="74" t="s">
        <v>1390</v>
      </c>
      <c r="J63" s="74" t="s">
        <v>1283</v>
      </c>
    </row>
    <row r="64" spans="1:10" s="149" customFormat="1" ht="110.25" hidden="1" customHeight="1" x14ac:dyDescent="0.2">
      <c r="A64" s="127">
        <f t="shared" si="0"/>
        <v>60</v>
      </c>
      <c r="B64" s="124" t="s">
        <v>470</v>
      </c>
      <c r="C64" s="179">
        <v>50726.559999999998</v>
      </c>
      <c r="D64" s="179">
        <v>0</v>
      </c>
      <c r="E64" s="126">
        <v>40394</v>
      </c>
      <c r="F64" s="74" t="s">
        <v>471</v>
      </c>
      <c r="G64" s="74"/>
      <c r="H64" s="74"/>
      <c r="I64" s="74" t="s">
        <v>1300</v>
      </c>
      <c r="J64" s="74" t="s">
        <v>1283</v>
      </c>
    </row>
    <row r="65" spans="1:10" s="149" customFormat="1" ht="75" hidden="1" customHeight="1" x14ac:dyDescent="0.2">
      <c r="A65" s="127">
        <f t="shared" si="0"/>
        <v>61</v>
      </c>
      <c r="B65" s="124" t="s">
        <v>1837</v>
      </c>
      <c r="C65" s="179">
        <v>612666.67000000004</v>
      </c>
      <c r="D65" s="179">
        <v>0</v>
      </c>
      <c r="E65" s="126">
        <v>42368</v>
      </c>
      <c r="F65" s="74" t="s">
        <v>1838</v>
      </c>
      <c r="G65" s="74"/>
      <c r="H65" s="74"/>
      <c r="I65" s="74" t="s">
        <v>1661</v>
      </c>
      <c r="J65" s="74" t="s">
        <v>1283</v>
      </c>
    </row>
    <row r="66" spans="1:10" s="149" customFormat="1" ht="75" hidden="1" customHeight="1" x14ac:dyDescent="0.2">
      <c r="A66" s="127">
        <f t="shared" si="0"/>
        <v>62</v>
      </c>
      <c r="B66" s="124" t="s">
        <v>1839</v>
      </c>
      <c r="C66" s="179">
        <v>149898.48000000001</v>
      </c>
      <c r="D66" s="179">
        <v>0</v>
      </c>
      <c r="E66" s="126">
        <v>42930</v>
      </c>
      <c r="F66" s="74" t="s">
        <v>1840</v>
      </c>
      <c r="G66" s="74"/>
      <c r="H66" s="74"/>
      <c r="I66" s="74" t="s">
        <v>1661</v>
      </c>
      <c r="J66" s="74" t="s">
        <v>1283</v>
      </c>
    </row>
    <row r="67" spans="1:10" s="149" customFormat="1" ht="75" hidden="1" customHeight="1" x14ac:dyDescent="0.2">
      <c r="A67" s="127">
        <f t="shared" si="0"/>
        <v>63</v>
      </c>
      <c r="B67" s="124" t="s">
        <v>1841</v>
      </c>
      <c r="C67" s="179">
        <v>156422</v>
      </c>
      <c r="D67" s="179">
        <v>0</v>
      </c>
      <c r="E67" s="126">
        <v>42930</v>
      </c>
      <c r="F67" s="74" t="s">
        <v>1840</v>
      </c>
      <c r="G67" s="74"/>
      <c r="H67" s="74"/>
      <c r="I67" s="74" t="s">
        <v>1661</v>
      </c>
      <c r="J67" s="74" t="s">
        <v>1283</v>
      </c>
    </row>
    <row r="68" spans="1:10" s="149" customFormat="1" ht="31.5" hidden="1" customHeight="1" x14ac:dyDescent="0.2">
      <c r="A68" s="127">
        <f t="shared" si="0"/>
        <v>64</v>
      </c>
      <c r="B68" s="124" t="s">
        <v>1396</v>
      </c>
      <c r="C68" s="179">
        <v>163438.25</v>
      </c>
      <c r="D68" s="179">
        <v>0</v>
      </c>
      <c r="E68" s="126">
        <v>43451</v>
      </c>
      <c r="F68" s="74" t="s">
        <v>1397</v>
      </c>
      <c r="G68" s="74"/>
      <c r="H68" s="74"/>
      <c r="I68" s="74" t="s">
        <v>1390</v>
      </c>
      <c r="J68" s="74" t="s">
        <v>1283</v>
      </c>
    </row>
    <row r="69" spans="1:10" s="149" customFormat="1" ht="31.5" hidden="1" customHeight="1" x14ac:dyDescent="0.2">
      <c r="A69" s="127">
        <f t="shared" si="0"/>
        <v>65</v>
      </c>
      <c r="B69" s="124" t="s">
        <v>1394</v>
      </c>
      <c r="C69" s="179">
        <v>122142.78</v>
      </c>
      <c r="D69" s="179">
        <v>0</v>
      </c>
      <c r="E69" s="126">
        <v>43451</v>
      </c>
      <c r="F69" s="74" t="s">
        <v>1395</v>
      </c>
      <c r="G69" s="74"/>
      <c r="H69" s="74"/>
      <c r="I69" s="74" t="s">
        <v>1390</v>
      </c>
      <c r="J69" s="74" t="s">
        <v>1283</v>
      </c>
    </row>
    <row r="70" spans="1:10" s="149" customFormat="1" ht="31.5" hidden="1" customHeight="1" x14ac:dyDescent="0.2">
      <c r="A70" s="127">
        <f t="shared" si="0"/>
        <v>66</v>
      </c>
      <c r="B70" s="124" t="s">
        <v>1398</v>
      </c>
      <c r="C70" s="179">
        <v>93412</v>
      </c>
      <c r="D70" s="179">
        <v>0</v>
      </c>
      <c r="E70" s="126">
        <v>43451</v>
      </c>
      <c r="F70" s="74" t="s">
        <v>1397</v>
      </c>
      <c r="G70" s="74"/>
      <c r="H70" s="74"/>
      <c r="I70" s="74" t="s">
        <v>1390</v>
      </c>
      <c r="J70" s="74" t="s">
        <v>1283</v>
      </c>
    </row>
    <row r="71" spans="1:10" s="149" customFormat="1" ht="110.25" hidden="1" customHeight="1" x14ac:dyDescent="0.2">
      <c r="A71" s="127">
        <f t="shared" ref="A71:A134" si="1">1+A70</f>
        <v>67</v>
      </c>
      <c r="B71" s="124" t="s">
        <v>472</v>
      </c>
      <c r="C71" s="179">
        <v>412730.33</v>
      </c>
      <c r="D71" s="179">
        <v>0</v>
      </c>
      <c r="E71" s="126">
        <v>43417</v>
      </c>
      <c r="F71" s="74" t="s">
        <v>473</v>
      </c>
      <c r="G71" s="74"/>
      <c r="H71" s="74"/>
      <c r="I71" s="74" t="s">
        <v>1300</v>
      </c>
      <c r="J71" s="74" t="s">
        <v>1283</v>
      </c>
    </row>
    <row r="72" spans="1:10" s="149" customFormat="1" ht="110.25" hidden="1" customHeight="1" x14ac:dyDescent="0.2">
      <c r="A72" s="127">
        <f t="shared" si="1"/>
        <v>68</v>
      </c>
      <c r="B72" s="124" t="s">
        <v>474</v>
      </c>
      <c r="C72" s="179">
        <v>59584</v>
      </c>
      <c r="D72" s="179">
        <v>59584</v>
      </c>
      <c r="E72" s="126">
        <v>43250</v>
      </c>
      <c r="F72" s="74" t="s">
        <v>475</v>
      </c>
      <c r="G72" s="74"/>
      <c r="H72" s="74"/>
      <c r="I72" s="74" t="s">
        <v>1338</v>
      </c>
      <c r="J72" s="74" t="s">
        <v>1283</v>
      </c>
    </row>
    <row r="73" spans="1:10" s="149" customFormat="1" ht="110.25" hidden="1" customHeight="1" x14ac:dyDescent="0.2">
      <c r="A73" s="127">
        <f t="shared" si="1"/>
        <v>69</v>
      </c>
      <c r="B73" s="124" t="s">
        <v>476</v>
      </c>
      <c r="C73" s="179">
        <v>435000</v>
      </c>
      <c r="D73" s="179">
        <v>435000</v>
      </c>
      <c r="E73" s="126">
        <v>40918</v>
      </c>
      <c r="F73" s="74" t="s">
        <v>477</v>
      </c>
      <c r="G73" s="74"/>
      <c r="H73" s="74"/>
      <c r="I73" s="74" t="s">
        <v>1338</v>
      </c>
      <c r="J73" s="74" t="s">
        <v>1283</v>
      </c>
    </row>
    <row r="74" spans="1:10" s="149" customFormat="1" ht="110.25" hidden="1" customHeight="1" x14ac:dyDescent="0.2">
      <c r="A74" s="127">
        <f t="shared" si="1"/>
        <v>70</v>
      </c>
      <c r="B74" s="124" t="s">
        <v>478</v>
      </c>
      <c r="C74" s="179">
        <v>577126.19999999995</v>
      </c>
      <c r="D74" s="179">
        <v>577126.19999999995</v>
      </c>
      <c r="E74" s="126">
        <v>40918</v>
      </c>
      <c r="F74" s="74" t="s">
        <v>479</v>
      </c>
      <c r="G74" s="74"/>
      <c r="H74" s="74"/>
      <c r="I74" s="74" t="s">
        <v>1338</v>
      </c>
      <c r="J74" s="74" t="s">
        <v>1283</v>
      </c>
    </row>
    <row r="75" spans="1:10" s="149" customFormat="1" ht="282.75" hidden="1" customHeight="1" x14ac:dyDescent="0.2">
      <c r="A75" s="127">
        <f t="shared" si="1"/>
        <v>71</v>
      </c>
      <c r="B75" s="124" t="s">
        <v>480</v>
      </c>
      <c r="C75" s="179">
        <v>91290</v>
      </c>
      <c r="D75" s="179">
        <v>91290</v>
      </c>
      <c r="E75" s="126">
        <v>43313</v>
      </c>
      <c r="F75" s="74" t="s">
        <v>2356</v>
      </c>
      <c r="G75" s="74"/>
      <c r="H75" s="74"/>
      <c r="I75" s="74" t="s">
        <v>1338</v>
      </c>
      <c r="J75" s="74" t="s">
        <v>1283</v>
      </c>
    </row>
    <row r="76" spans="1:10" s="149" customFormat="1" ht="110.25" hidden="1" customHeight="1" x14ac:dyDescent="0.2">
      <c r="A76" s="127">
        <f t="shared" si="1"/>
        <v>72</v>
      </c>
      <c r="B76" s="124" t="s">
        <v>481</v>
      </c>
      <c r="C76" s="179">
        <v>899999.99</v>
      </c>
      <c r="D76" s="179">
        <v>835000</v>
      </c>
      <c r="E76" s="126">
        <v>42514</v>
      </c>
      <c r="F76" s="74" t="s">
        <v>482</v>
      </c>
      <c r="G76" s="74"/>
      <c r="H76" s="74"/>
      <c r="I76" s="74" t="s">
        <v>1338</v>
      </c>
      <c r="J76" s="74" t="s">
        <v>1283</v>
      </c>
    </row>
    <row r="77" spans="1:10" s="149" customFormat="1" ht="110.25" hidden="1" customHeight="1" x14ac:dyDescent="0.2">
      <c r="A77" s="127">
        <f t="shared" si="1"/>
        <v>73</v>
      </c>
      <c r="B77" s="124" t="s">
        <v>483</v>
      </c>
      <c r="C77" s="179">
        <v>577126.19999999995</v>
      </c>
      <c r="D77" s="179">
        <v>577126.19999999995</v>
      </c>
      <c r="E77" s="126">
        <v>40918</v>
      </c>
      <c r="F77" s="74" t="s">
        <v>484</v>
      </c>
      <c r="G77" s="74"/>
      <c r="H77" s="74"/>
      <c r="I77" s="74" t="s">
        <v>1338</v>
      </c>
      <c r="J77" s="74" t="s">
        <v>1283</v>
      </c>
    </row>
    <row r="78" spans="1:10" s="149" customFormat="1" ht="110.25" hidden="1" customHeight="1" x14ac:dyDescent="0.2">
      <c r="A78" s="127">
        <f t="shared" si="1"/>
        <v>74</v>
      </c>
      <c r="B78" s="124" t="s">
        <v>485</v>
      </c>
      <c r="C78" s="179">
        <v>3177900</v>
      </c>
      <c r="D78" s="179">
        <v>3177900</v>
      </c>
      <c r="E78" s="126">
        <v>40918</v>
      </c>
      <c r="F78" s="74" t="s">
        <v>484</v>
      </c>
      <c r="G78" s="74"/>
      <c r="H78" s="74"/>
      <c r="I78" s="74" t="s">
        <v>1338</v>
      </c>
      <c r="J78" s="74" t="s">
        <v>1283</v>
      </c>
    </row>
    <row r="79" spans="1:10" s="149" customFormat="1" ht="110.25" hidden="1" customHeight="1" x14ac:dyDescent="0.2">
      <c r="A79" s="127">
        <f t="shared" si="1"/>
        <v>75</v>
      </c>
      <c r="B79" s="124" t="s">
        <v>486</v>
      </c>
      <c r="C79" s="179">
        <v>1320040</v>
      </c>
      <c r="D79" s="179">
        <v>1320040</v>
      </c>
      <c r="E79" s="126">
        <v>40918</v>
      </c>
      <c r="F79" s="74" t="s">
        <v>484</v>
      </c>
      <c r="G79" s="74"/>
      <c r="H79" s="74"/>
      <c r="I79" s="74" t="s">
        <v>1338</v>
      </c>
      <c r="J79" s="74" t="s">
        <v>1283</v>
      </c>
    </row>
    <row r="80" spans="1:10" s="149" customFormat="1" ht="110.25" hidden="1" customHeight="1" x14ac:dyDescent="0.2">
      <c r="A80" s="127">
        <f t="shared" si="1"/>
        <v>76</v>
      </c>
      <c r="B80" s="124" t="s">
        <v>487</v>
      </c>
      <c r="C80" s="179">
        <v>714000</v>
      </c>
      <c r="D80" s="179">
        <v>714000</v>
      </c>
      <c r="E80" s="126">
        <v>40918</v>
      </c>
      <c r="F80" s="74" t="s">
        <v>488</v>
      </c>
      <c r="G80" s="74"/>
      <c r="H80" s="74"/>
      <c r="I80" s="74" t="s">
        <v>1338</v>
      </c>
      <c r="J80" s="74" t="s">
        <v>1283</v>
      </c>
    </row>
    <row r="81" spans="1:10" s="149" customFormat="1" ht="110.25" hidden="1" customHeight="1" x14ac:dyDescent="0.2">
      <c r="A81" s="127">
        <f t="shared" si="1"/>
        <v>77</v>
      </c>
      <c r="B81" s="124" t="s">
        <v>489</v>
      </c>
      <c r="C81" s="179">
        <v>1514000</v>
      </c>
      <c r="D81" s="179">
        <v>1514000</v>
      </c>
      <c r="E81" s="126">
        <v>40979</v>
      </c>
      <c r="F81" s="74" t="s">
        <v>490</v>
      </c>
      <c r="G81" s="74"/>
      <c r="H81" s="74"/>
      <c r="I81" s="74" t="s">
        <v>1338</v>
      </c>
      <c r="J81" s="74" t="s">
        <v>1283</v>
      </c>
    </row>
    <row r="82" spans="1:10" s="149" customFormat="1" ht="110.25" hidden="1" customHeight="1" x14ac:dyDescent="0.2">
      <c r="A82" s="127">
        <f t="shared" si="1"/>
        <v>78</v>
      </c>
      <c r="B82" s="124" t="s">
        <v>491</v>
      </c>
      <c r="C82" s="179">
        <v>750000</v>
      </c>
      <c r="D82" s="179">
        <v>750000</v>
      </c>
      <c r="E82" s="126">
        <v>40918</v>
      </c>
      <c r="F82" s="74" t="s">
        <v>289</v>
      </c>
      <c r="G82" s="74"/>
      <c r="H82" s="74"/>
      <c r="I82" s="74" t="s">
        <v>1338</v>
      </c>
      <c r="J82" s="74" t="s">
        <v>1283</v>
      </c>
    </row>
    <row r="83" spans="1:10" s="149" customFormat="1" ht="110.25" hidden="1" customHeight="1" x14ac:dyDescent="0.2">
      <c r="A83" s="127">
        <f t="shared" si="1"/>
        <v>79</v>
      </c>
      <c r="B83" s="124" t="s">
        <v>492</v>
      </c>
      <c r="C83" s="179">
        <v>65637</v>
      </c>
      <c r="D83" s="179">
        <v>27348.75</v>
      </c>
      <c r="E83" s="126">
        <v>43049</v>
      </c>
      <c r="F83" s="74" t="s">
        <v>493</v>
      </c>
      <c r="G83" s="74"/>
      <c r="H83" s="74"/>
      <c r="I83" s="74" t="s">
        <v>1338</v>
      </c>
      <c r="J83" s="74" t="s">
        <v>1283</v>
      </c>
    </row>
    <row r="84" spans="1:10" s="149" customFormat="1" ht="280.5" hidden="1" customHeight="1" x14ac:dyDescent="0.2">
      <c r="A84" s="127">
        <f t="shared" si="1"/>
        <v>80</v>
      </c>
      <c r="B84" s="124" t="s">
        <v>494</v>
      </c>
      <c r="C84" s="179">
        <v>2336083.33</v>
      </c>
      <c r="D84" s="179">
        <v>406275.36</v>
      </c>
      <c r="E84" s="126">
        <v>43349</v>
      </c>
      <c r="F84" s="74" t="s">
        <v>2356</v>
      </c>
      <c r="G84" s="74"/>
      <c r="H84" s="74"/>
      <c r="I84" s="74" t="s">
        <v>1338</v>
      </c>
      <c r="J84" s="74" t="s">
        <v>1283</v>
      </c>
    </row>
    <row r="85" spans="1:10" s="149" customFormat="1" ht="273.75" hidden="1" customHeight="1" x14ac:dyDescent="0.2">
      <c r="A85" s="127">
        <f t="shared" si="1"/>
        <v>81</v>
      </c>
      <c r="B85" s="124" t="s">
        <v>496</v>
      </c>
      <c r="C85" s="179">
        <v>2336083.33</v>
      </c>
      <c r="D85" s="179">
        <v>406275.36</v>
      </c>
      <c r="E85" s="126">
        <v>43349</v>
      </c>
      <c r="F85" s="74" t="s">
        <v>2356</v>
      </c>
      <c r="G85" s="74"/>
      <c r="H85" s="74"/>
      <c r="I85" s="74" t="s">
        <v>1338</v>
      </c>
      <c r="J85" s="74" t="s">
        <v>1283</v>
      </c>
    </row>
    <row r="86" spans="1:10" s="149" customFormat="1" ht="403.5" hidden="1" customHeight="1" x14ac:dyDescent="0.2">
      <c r="A86" s="127">
        <f t="shared" si="1"/>
        <v>82</v>
      </c>
      <c r="B86" s="124" t="s">
        <v>497</v>
      </c>
      <c r="C86" s="179">
        <v>845500</v>
      </c>
      <c r="D86" s="179">
        <v>845500</v>
      </c>
      <c r="E86" s="126">
        <v>43349</v>
      </c>
      <c r="F86" s="74" t="s">
        <v>2357</v>
      </c>
      <c r="G86" s="74"/>
      <c r="H86" s="74"/>
      <c r="I86" s="74" t="s">
        <v>1338</v>
      </c>
      <c r="J86" s="74" t="s">
        <v>1283</v>
      </c>
    </row>
    <row r="87" spans="1:10" s="149" customFormat="1" ht="403.5" hidden="1" customHeight="1" x14ac:dyDescent="0.2">
      <c r="A87" s="127">
        <f t="shared" si="1"/>
        <v>83</v>
      </c>
      <c r="B87" s="124" t="s">
        <v>498</v>
      </c>
      <c r="C87" s="179">
        <v>1572103.36</v>
      </c>
      <c r="D87" s="179">
        <v>1572103.36</v>
      </c>
      <c r="E87" s="126">
        <v>43349</v>
      </c>
      <c r="F87" s="74" t="s">
        <v>2358</v>
      </c>
      <c r="G87" s="74"/>
      <c r="H87" s="74"/>
      <c r="I87" s="74" t="s">
        <v>1338</v>
      </c>
      <c r="J87" s="74" t="s">
        <v>1283</v>
      </c>
    </row>
    <row r="88" spans="1:10" s="149" customFormat="1" ht="275.25" hidden="1" customHeight="1" x14ac:dyDescent="0.2">
      <c r="A88" s="127">
        <f t="shared" si="1"/>
        <v>84</v>
      </c>
      <c r="B88" s="124" t="s">
        <v>499</v>
      </c>
      <c r="C88" s="179">
        <v>1656000</v>
      </c>
      <c r="D88" s="179">
        <v>1316476.29</v>
      </c>
      <c r="E88" s="126">
        <v>43349</v>
      </c>
      <c r="F88" s="74" t="s">
        <v>2356</v>
      </c>
      <c r="G88" s="74"/>
      <c r="H88" s="74"/>
      <c r="I88" s="74" t="s">
        <v>1338</v>
      </c>
      <c r="J88" s="74" t="s">
        <v>1283</v>
      </c>
    </row>
    <row r="89" spans="1:10" s="149" customFormat="1" ht="381.75" hidden="1" customHeight="1" x14ac:dyDescent="0.2">
      <c r="A89" s="127">
        <f t="shared" si="1"/>
        <v>85</v>
      </c>
      <c r="B89" s="124" t="s">
        <v>500</v>
      </c>
      <c r="C89" s="179">
        <v>1300683</v>
      </c>
      <c r="D89" s="179">
        <v>1300683</v>
      </c>
      <c r="E89" s="126">
        <v>43349</v>
      </c>
      <c r="F89" s="74" t="s">
        <v>2359</v>
      </c>
      <c r="G89" s="74"/>
      <c r="H89" s="74"/>
      <c r="I89" s="74" t="s">
        <v>1338</v>
      </c>
      <c r="J89" s="74" t="s">
        <v>1283</v>
      </c>
    </row>
    <row r="90" spans="1:10" s="149" customFormat="1" ht="266.25" hidden="1" customHeight="1" x14ac:dyDescent="0.2">
      <c r="A90" s="127">
        <f t="shared" si="1"/>
        <v>86</v>
      </c>
      <c r="B90" s="124" t="s">
        <v>501</v>
      </c>
      <c r="C90" s="179">
        <v>1732842.2</v>
      </c>
      <c r="D90" s="179">
        <v>1732842.2</v>
      </c>
      <c r="E90" s="126">
        <v>43349</v>
      </c>
      <c r="F90" s="74" t="s">
        <v>2356</v>
      </c>
      <c r="G90" s="74"/>
      <c r="H90" s="74"/>
      <c r="I90" s="74" t="s">
        <v>2281</v>
      </c>
      <c r="J90" s="74" t="s">
        <v>1283</v>
      </c>
    </row>
    <row r="91" spans="1:10" s="149" customFormat="1" ht="383.25" hidden="1" customHeight="1" x14ac:dyDescent="0.2">
      <c r="A91" s="127">
        <f t="shared" si="1"/>
        <v>87</v>
      </c>
      <c r="B91" s="124" t="s">
        <v>502</v>
      </c>
      <c r="C91" s="179">
        <v>2730709</v>
      </c>
      <c r="D91" s="179">
        <v>2730709</v>
      </c>
      <c r="E91" s="126">
        <v>43349</v>
      </c>
      <c r="F91" s="74" t="s">
        <v>2359</v>
      </c>
      <c r="G91" s="74"/>
      <c r="H91" s="74"/>
      <c r="I91" s="74" t="s">
        <v>2281</v>
      </c>
      <c r="J91" s="74" t="s">
        <v>1283</v>
      </c>
    </row>
    <row r="92" spans="1:10" s="149" customFormat="1" ht="263.25" hidden="1" customHeight="1" x14ac:dyDescent="0.2">
      <c r="A92" s="127">
        <f t="shared" si="1"/>
        <v>88</v>
      </c>
      <c r="B92" s="124" t="s">
        <v>503</v>
      </c>
      <c r="C92" s="179">
        <v>4650583.4000000004</v>
      </c>
      <c r="D92" s="179">
        <v>4650583.4000000004</v>
      </c>
      <c r="E92" s="126">
        <v>43349</v>
      </c>
      <c r="F92" s="74" t="s">
        <v>2356</v>
      </c>
      <c r="G92" s="74"/>
      <c r="H92" s="74"/>
      <c r="I92" s="74" t="s">
        <v>2281</v>
      </c>
      <c r="J92" s="74" t="s">
        <v>1283</v>
      </c>
    </row>
    <row r="93" spans="1:10" s="149" customFormat="1" ht="276" hidden="1" customHeight="1" x14ac:dyDescent="0.2">
      <c r="A93" s="127">
        <f t="shared" si="1"/>
        <v>89</v>
      </c>
      <c r="B93" s="124" t="s">
        <v>504</v>
      </c>
      <c r="C93" s="179">
        <v>678829.88</v>
      </c>
      <c r="D93" s="179">
        <v>612159.15</v>
      </c>
      <c r="E93" s="126">
        <v>43349</v>
      </c>
      <c r="F93" s="74" t="s">
        <v>2360</v>
      </c>
      <c r="G93" s="74"/>
      <c r="H93" s="74"/>
      <c r="I93" s="74" t="s">
        <v>2281</v>
      </c>
      <c r="J93" s="74" t="s">
        <v>1283</v>
      </c>
    </row>
    <row r="94" spans="1:10" s="149" customFormat="1" ht="263.25" hidden="1" customHeight="1" x14ac:dyDescent="0.2">
      <c r="A94" s="127">
        <f t="shared" si="1"/>
        <v>90</v>
      </c>
      <c r="B94" s="124" t="s">
        <v>505</v>
      </c>
      <c r="C94" s="179">
        <v>1533981.39</v>
      </c>
      <c r="D94" s="179">
        <v>1533981.39</v>
      </c>
      <c r="E94" s="126">
        <v>43349</v>
      </c>
      <c r="F94" s="74" t="s">
        <v>2356</v>
      </c>
      <c r="G94" s="74"/>
      <c r="H94" s="74"/>
      <c r="I94" s="74" t="s">
        <v>1338</v>
      </c>
      <c r="J94" s="74" t="s">
        <v>1283</v>
      </c>
    </row>
    <row r="95" spans="1:10" s="149" customFormat="1" ht="275.25" hidden="1" customHeight="1" x14ac:dyDescent="0.2">
      <c r="A95" s="127">
        <f t="shared" si="1"/>
        <v>91</v>
      </c>
      <c r="B95" s="124" t="s">
        <v>506</v>
      </c>
      <c r="C95" s="179">
        <v>1257316.54</v>
      </c>
      <c r="D95" s="179">
        <v>1257316.54</v>
      </c>
      <c r="E95" s="126">
        <v>43349</v>
      </c>
      <c r="F95" s="74" t="s">
        <v>2356</v>
      </c>
      <c r="G95" s="74"/>
      <c r="H95" s="74"/>
      <c r="I95" s="74" t="s">
        <v>1338</v>
      </c>
      <c r="J95" s="74" t="s">
        <v>1283</v>
      </c>
    </row>
    <row r="96" spans="1:10" s="149" customFormat="1" ht="258.75" hidden="1" customHeight="1" x14ac:dyDescent="0.2">
      <c r="A96" s="127">
        <f t="shared" si="1"/>
        <v>92</v>
      </c>
      <c r="B96" s="124" t="s">
        <v>507</v>
      </c>
      <c r="C96" s="179">
        <v>1860792.71</v>
      </c>
      <c r="D96" s="179">
        <v>1569490.17</v>
      </c>
      <c r="E96" s="126">
        <v>43349</v>
      </c>
      <c r="F96" s="74" t="s">
        <v>2356</v>
      </c>
      <c r="G96" s="74"/>
      <c r="H96" s="74"/>
      <c r="I96" s="74" t="s">
        <v>2281</v>
      </c>
      <c r="J96" s="74" t="s">
        <v>1283</v>
      </c>
    </row>
    <row r="97" spans="1:11" s="149" customFormat="1" ht="287.25" hidden="1" customHeight="1" x14ac:dyDescent="0.2">
      <c r="A97" s="127">
        <f t="shared" si="1"/>
        <v>93</v>
      </c>
      <c r="B97" s="124" t="s">
        <v>508</v>
      </c>
      <c r="C97" s="179">
        <v>61505.01</v>
      </c>
      <c r="D97" s="179">
        <v>0</v>
      </c>
      <c r="E97" s="126">
        <v>43349</v>
      </c>
      <c r="F97" s="74" t="s">
        <v>2356</v>
      </c>
      <c r="G97" s="74"/>
      <c r="H97" s="74"/>
      <c r="I97" s="74" t="s">
        <v>1338</v>
      </c>
      <c r="J97" s="74" t="s">
        <v>1283</v>
      </c>
    </row>
    <row r="98" spans="1:11" s="149" customFormat="1" ht="409.5" hidden="1" customHeight="1" x14ac:dyDescent="0.2">
      <c r="A98" s="127">
        <f t="shared" si="1"/>
        <v>94</v>
      </c>
      <c r="B98" s="124" t="s">
        <v>509</v>
      </c>
      <c r="C98" s="179">
        <v>1257316.55</v>
      </c>
      <c r="D98" s="179">
        <v>1257316.55</v>
      </c>
      <c r="E98" s="126">
        <v>43349</v>
      </c>
      <c r="F98" s="74" t="s">
        <v>2356</v>
      </c>
      <c r="G98" s="74"/>
      <c r="H98" s="74"/>
      <c r="I98" s="74" t="s">
        <v>1338</v>
      </c>
      <c r="J98" s="74" t="s">
        <v>1283</v>
      </c>
      <c r="K98" s="150"/>
    </row>
    <row r="99" spans="1:11" s="149" customFormat="1" ht="266.25" hidden="1" customHeight="1" x14ac:dyDescent="0.2">
      <c r="A99" s="127">
        <f t="shared" si="1"/>
        <v>95</v>
      </c>
      <c r="B99" s="124" t="s">
        <v>510</v>
      </c>
      <c r="C99" s="179">
        <v>431087.9</v>
      </c>
      <c r="D99" s="179">
        <v>0</v>
      </c>
      <c r="E99" s="126">
        <v>43349</v>
      </c>
      <c r="F99" s="74" t="s">
        <v>2356</v>
      </c>
      <c r="G99" s="74"/>
      <c r="H99" s="74"/>
      <c r="I99" s="74" t="s">
        <v>1338</v>
      </c>
      <c r="J99" s="74" t="s">
        <v>1283</v>
      </c>
    </row>
    <row r="100" spans="1:11" s="149" customFormat="1" ht="110.25" hidden="1" customHeight="1" x14ac:dyDescent="0.2">
      <c r="A100" s="127">
        <f t="shared" si="1"/>
        <v>96</v>
      </c>
      <c r="B100" s="124" t="s">
        <v>511</v>
      </c>
      <c r="C100" s="179">
        <v>1188000</v>
      </c>
      <c r="D100" s="179">
        <v>169714.32</v>
      </c>
      <c r="E100" s="126">
        <v>43349</v>
      </c>
      <c r="F100" s="74" t="s">
        <v>495</v>
      </c>
      <c r="G100" s="74"/>
      <c r="H100" s="74"/>
      <c r="I100" s="74" t="s">
        <v>1338</v>
      </c>
      <c r="J100" s="74" t="s">
        <v>1283</v>
      </c>
    </row>
    <row r="101" spans="1:11" s="149" customFormat="1" ht="110.25" hidden="1" customHeight="1" x14ac:dyDescent="0.2">
      <c r="A101" s="127">
        <f t="shared" si="1"/>
        <v>97</v>
      </c>
      <c r="B101" s="124" t="s">
        <v>512</v>
      </c>
      <c r="C101" s="179">
        <v>2437160.3199999998</v>
      </c>
      <c r="D101" s="179">
        <v>1815923.28</v>
      </c>
      <c r="E101" s="126">
        <v>43349</v>
      </c>
      <c r="F101" s="74" t="s">
        <v>495</v>
      </c>
      <c r="G101" s="74"/>
      <c r="H101" s="74"/>
      <c r="I101" s="74" t="s">
        <v>2281</v>
      </c>
      <c r="J101" s="74" t="s">
        <v>1283</v>
      </c>
    </row>
    <row r="102" spans="1:11" s="149" customFormat="1" ht="268.5" hidden="1" customHeight="1" x14ac:dyDescent="0.2">
      <c r="A102" s="127">
        <f t="shared" si="1"/>
        <v>98</v>
      </c>
      <c r="B102" s="124" t="s">
        <v>513</v>
      </c>
      <c r="C102" s="179">
        <v>255364.37</v>
      </c>
      <c r="D102" s="179">
        <v>102145.68</v>
      </c>
      <c r="E102" s="126">
        <v>43349</v>
      </c>
      <c r="F102" s="74" t="s">
        <v>2356</v>
      </c>
      <c r="G102" s="74"/>
      <c r="H102" s="74"/>
      <c r="I102" s="14" t="s">
        <v>1338</v>
      </c>
      <c r="J102" s="74" t="s">
        <v>1283</v>
      </c>
    </row>
    <row r="103" spans="1:11" s="149" customFormat="1" ht="263.25" hidden="1" customHeight="1" x14ac:dyDescent="0.2">
      <c r="A103" s="127">
        <f t="shared" si="1"/>
        <v>99</v>
      </c>
      <c r="B103" s="124" t="s">
        <v>514</v>
      </c>
      <c r="C103" s="179">
        <v>4176101.7</v>
      </c>
      <c r="D103" s="179">
        <v>3839101.98</v>
      </c>
      <c r="E103" s="126">
        <v>43349</v>
      </c>
      <c r="F103" s="74" t="s">
        <v>2356</v>
      </c>
      <c r="G103" s="74"/>
      <c r="H103" s="74"/>
      <c r="I103" s="74" t="s">
        <v>2281</v>
      </c>
      <c r="J103" s="74" t="s">
        <v>1283</v>
      </c>
    </row>
    <row r="104" spans="1:11" s="149" customFormat="1" ht="275.25" hidden="1" customHeight="1" x14ac:dyDescent="0.2">
      <c r="A104" s="127">
        <f t="shared" si="1"/>
        <v>100</v>
      </c>
      <c r="B104" s="124" t="s">
        <v>515</v>
      </c>
      <c r="C104" s="179">
        <v>304609.25</v>
      </c>
      <c r="D104" s="179">
        <v>304609.25</v>
      </c>
      <c r="E104" s="126">
        <v>43375</v>
      </c>
      <c r="F104" s="151" t="s">
        <v>2361</v>
      </c>
      <c r="G104" s="74"/>
      <c r="H104" s="74"/>
      <c r="I104" s="74" t="s">
        <v>1338</v>
      </c>
      <c r="J104" s="74" t="s">
        <v>1283</v>
      </c>
    </row>
    <row r="105" spans="1:11" s="149" customFormat="1" ht="237.75" hidden="1" customHeight="1" x14ac:dyDescent="0.2">
      <c r="A105" s="127">
        <f t="shared" si="1"/>
        <v>101</v>
      </c>
      <c r="B105" s="124" t="s">
        <v>516</v>
      </c>
      <c r="C105" s="179">
        <v>1923454.76</v>
      </c>
      <c r="D105" s="179">
        <v>1923454.76</v>
      </c>
      <c r="E105" s="126">
        <v>43375</v>
      </c>
      <c r="F105" s="151" t="s">
        <v>2362</v>
      </c>
      <c r="G105" s="74"/>
      <c r="H105" s="74"/>
      <c r="I105" s="74" t="s">
        <v>2281</v>
      </c>
      <c r="J105" s="74" t="s">
        <v>2363</v>
      </c>
    </row>
    <row r="106" spans="1:11" s="149" customFormat="1" ht="205.5" hidden="1" customHeight="1" x14ac:dyDescent="0.2">
      <c r="A106" s="127">
        <f t="shared" si="1"/>
        <v>102</v>
      </c>
      <c r="B106" s="124" t="s">
        <v>517</v>
      </c>
      <c r="C106" s="179">
        <v>3501481.28</v>
      </c>
      <c r="D106" s="179">
        <v>500211.6</v>
      </c>
      <c r="E106" s="126">
        <v>43375</v>
      </c>
      <c r="F106" s="151" t="s">
        <v>2364</v>
      </c>
      <c r="G106" s="74"/>
      <c r="H106" s="74"/>
      <c r="I106" s="74" t="s">
        <v>1338</v>
      </c>
      <c r="J106" s="74" t="s">
        <v>1283</v>
      </c>
    </row>
    <row r="107" spans="1:11" s="149" customFormat="1" ht="205.5" hidden="1" customHeight="1" x14ac:dyDescent="0.2">
      <c r="A107" s="127">
        <f t="shared" si="1"/>
        <v>103</v>
      </c>
      <c r="B107" s="124" t="s">
        <v>518</v>
      </c>
      <c r="C107" s="179">
        <v>3038000</v>
      </c>
      <c r="D107" s="179">
        <v>1189883.49</v>
      </c>
      <c r="E107" s="126">
        <v>43375</v>
      </c>
      <c r="F107" s="151" t="s">
        <v>2364</v>
      </c>
      <c r="G107" s="74"/>
      <c r="H107" s="74"/>
      <c r="I107" s="74" t="s">
        <v>1338</v>
      </c>
      <c r="J107" s="74" t="s">
        <v>1283</v>
      </c>
    </row>
    <row r="108" spans="1:11" s="149" customFormat="1" ht="210.75" hidden="1" customHeight="1" x14ac:dyDescent="0.2">
      <c r="A108" s="127">
        <f t="shared" si="1"/>
        <v>104</v>
      </c>
      <c r="B108" s="151" t="s">
        <v>286</v>
      </c>
      <c r="C108" s="179">
        <v>36378.01</v>
      </c>
      <c r="D108" s="179">
        <v>0</v>
      </c>
      <c r="E108" s="126">
        <v>43375</v>
      </c>
      <c r="F108" s="151" t="s">
        <v>2364</v>
      </c>
      <c r="G108" s="74"/>
      <c r="H108" s="74"/>
      <c r="I108" s="74" t="s">
        <v>1338</v>
      </c>
      <c r="J108" s="74" t="s">
        <v>1283</v>
      </c>
    </row>
    <row r="109" spans="1:11" s="149" customFormat="1" ht="228" hidden="1" customHeight="1" x14ac:dyDescent="0.2">
      <c r="A109" s="127">
        <f t="shared" si="1"/>
        <v>105</v>
      </c>
      <c r="B109" s="151" t="s">
        <v>1268</v>
      </c>
      <c r="C109" s="179">
        <v>18111.13</v>
      </c>
      <c r="D109" s="179">
        <v>0</v>
      </c>
      <c r="E109" s="126">
        <v>43375</v>
      </c>
      <c r="F109" s="74" t="s">
        <v>2364</v>
      </c>
      <c r="G109" s="74"/>
      <c r="H109" s="74"/>
      <c r="I109" s="74" t="s">
        <v>1338</v>
      </c>
      <c r="J109" s="74" t="s">
        <v>2365</v>
      </c>
    </row>
    <row r="110" spans="1:11" s="149" customFormat="1" ht="78.75" hidden="1" customHeight="1" x14ac:dyDescent="0.2">
      <c r="A110" s="127">
        <f t="shared" si="1"/>
        <v>106</v>
      </c>
      <c r="B110" s="74" t="s">
        <v>1389</v>
      </c>
      <c r="C110" s="78">
        <v>472359</v>
      </c>
      <c r="D110" s="179">
        <v>0</v>
      </c>
      <c r="E110" s="126">
        <v>43346</v>
      </c>
      <c r="F110" s="74" t="s">
        <v>1392</v>
      </c>
      <c r="G110" s="78"/>
      <c r="H110" s="136"/>
      <c r="I110" s="74" t="s">
        <v>1390</v>
      </c>
      <c r="J110" s="74" t="s">
        <v>1283</v>
      </c>
    </row>
    <row r="111" spans="1:11" s="149" customFormat="1" ht="94.5" hidden="1" customHeight="1" x14ac:dyDescent="0.2">
      <c r="A111" s="127">
        <f t="shared" si="1"/>
        <v>107</v>
      </c>
      <c r="B111" s="124" t="s">
        <v>519</v>
      </c>
      <c r="C111" s="179">
        <v>158804.32999999999</v>
      </c>
      <c r="D111" s="179">
        <v>0</v>
      </c>
      <c r="E111" s="126">
        <v>41272</v>
      </c>
      <c r="F111" s="74" t="s">
        <v>520</v>
      </c>
      <c r="G111" s="74"/>
      <c r="H111" s="74"/>
      <c r="I111" s="74" t="s">
        <v>1301</v>
      </c>
      <c r="J111" s="74" t="s">
        <v>1283</v>
      </c>
    </row>
    <row r="112" spans="1:11" s="149" customFormat="1" ht="94.5" hidden="1" customHeight="1" x14ac:dyDescent="0.2">
      <c r="A112" s="127">
        <f t="shared" si="1"/>
        <v>108</v>
      </c>
      <c r="B112" s="124" t="s">
        <v>521</v>
      </c>
      <c r="C112" s="179">
        <v>50676.67</v>
      </c>
      <c r="D112" s="179">
        <v>0</v>
      </c>
      <c r="E112" s="126">
        <v>41998</v>
      </c>
      <c r="F112" s="74" t="s">
        <v>522</v>
      </c>
      <c r="G112" s="74"/>
      <c r="H112" s="74"/>
      <c r="I112" s="74" t="s">
        <v>1301</v>
      </c>
      <c r="J112" s="74" t="s">
        <v>1283</v>
      </c>
    </row>
    <row r="113" spans="1:10" s="149" customFormat="1" ht="94.5" hidden="1" customHeight="1" x14ac:dyDescent="0.2">
      <c r="A113" s="127">
        <f t="shared" si="1"/>
        <v>109</v>
      </c>
      <c r="B113" s="124" t="s">
        <v>523</v>
      </c>
      <c r="C113" s="179">
        <v>50676.67</v>
      </c>
      <c r="D113" s="179">
        <v>0</v>
      </c>
      <c r="E113" s="126">
        <v>41998</v>
      </c>
      <c r="F113" s="74" t="s">
        <v>524</v>
      </c>
      <c r="G113" s="74"/>
      <c r="H113" s="74"/>
      <c r="I113" s="74" t="s">
        <v>1301</v>
      </c>
      <c r="J113" s="74" t="s">
        <v>1283</v>
      </c>
    </row>
    <row r="114" spans="1:10" s="149" customFormat="1" ht="94.5" hidden="1" customHeight="1" x14ac:dyDescent="0.2">
      <c r="A114" s="127">
        <f t="shared" si="1"/>
        <v>110</v>
      </c>
      <c r="B114" s="124" t="s">
        <v>525</v>
      </c>
      <c r="C114" s="179">
        <v>50676.67</v>
      </c>
      <c r="D114" s="179">
        <v>0</v>
      </c>
      <c r="E114" s="126">
        <v>41998</v>
      </c>
      <c r="F114" s="74" t="s">
        <v>526</v>
      </c>
      <c r="G114" s="74"/>
      <c r="H114" s="74"/>
      <c r="I114" s="74" t="s">
        <v>1301</v>
      </c>
      <c r="J114" s="74" t="s">
        <v>1283</v>
      </c>
    </row>
    <row r="115" spans="1:10" s="149" customFormat="1" ht="94.5" hidden="1" customHeight="1" x14ac:dyDescent="0.2">
      <c r="A115" s="127">
        <f t="shared" si="1"/>
        <v>111</v>
      </c>
      <c r="B115" s="124" t="s">
        <v>527</v>
      </c>
      <c r="C115" s="179">
        <v>54000</v>
      </c>
      <c r="D115" s="179">
        <v>0</v>
      </c>
      <c r="E115" s="126">
        <v>43150</v>
      </c>
      <c r="F115" s="74" t="s">
        <v>528</v>
      </c>
      <c r="G115" s="74"/>
      <c r="H115" s="74"/>
      <c r="I115" s="74" t="s">
        <v>1301</v>
      </c>
      <c r="J115" s="74" t="s">
        <v>1283</v>
      </c>
    </row>
    <row r="116" spans="1:10" s="149" customFormat="1" ht="94.5" hidden="1" customHeight="1" x14ac:dyDescent="0.2">
      <c r="A116" s="127">
        <f t="shared" si="1"/>
        <v>112</v>
      </c>
      <c r="B116" s="124" t="s">
        <v>529</v>
      </c>
      <c r="C116" s="179">
        <v>54000</v>
      </c>
      <c r="D116" s="179">
        <v>0</v>
      </c>
      <c r="E116" s="126">
        <v>43150</v>
      </c>
      <c r="F116" s="74" t="s">
        <v>530</v>
      </c>
      <c r="G116" s="74"/>
      <c r="H116" s="74"/>
      <c r="I116" s="74" t="s">
        <v>1301</v>
      </c>
      <c r="J116" s="74" t="s">
        <v>1283</v>
      </c>
    </row>
    <row r="117" spans="1:10" s="149" customFormat="1" ht="94.5" hidden="1" customHeight="1" x14ac:dyDescent="0.2">
      <c r="A117" s="127">
        <f t="shared" si="1"/>
        <v>113</v>
      </c>
      <c r="B117" s="124" t="s">
        <v>531</v>
      </c>
      <c r="C117" s="179">
        <v>54000</v>
      </c>
      <c r="D117" s="179">
        <v>0</v>
      </c>
      <c r="E117" s="126">
        <v>43150</v>
      </c>
      <c r="F117" s="74" t="s">
        <v>532</v>
      </c>
      <c r="G117" s="74"/>
      <c r="H117" s="74"/>
      <c r="I117" s="74" t="s">
        <v>1301</v>
      </c>
      <c r="J117" s="74" t="s">
        <v>1283</v>
      </c>
    </row>
    <row r="118" spans="1:10" s="149" customFormat="1" ht="94.5" hidden="1" customHeight="1" x14ac:dyDescent="0.2">
      <c r="A118" s="127">
        <f t="shared" si="1"/>
        <v>114</v>
      </c>
      <c r="B118" s="124" t="s">
        <v>533</v>
      </c>
      <c r="C118" s="179">
        <v>64274</v>
      </c>
      <c r="D118" s="179">
        <v>0</v>
      </c>
      <c r="E118" s="126">
        <v>41988</v>
      </c>
      <c r="F118" s="74" t="s">
        <v>534</v>
      </c>
      <c r="G118" s="74"/>
      <c r="H118" s="74"/>
      <c r="I118" s="74" t="s">
        <v>1301</v>
      </c>
      <c r="J118" s="74" t="s">
        <v>1283</v>
      </c>
    </row>
    <row r="119" spans="1:10" s="149" customFormat="1" ht="94.5" hidden="1" customHeight="1" x14ac:dyDescent="0.2">
      <c r="A119" s="127">
        <f t="shared" si="1"/>
        <v>115</v>
      </c>
      <c r="B119" s="124" t="s">
        <v>535</v>
      </c>
      <c r="C119" s="179">
        <v>50676.67</v>
      </c>
      <c r="D119" s="179">
        <v>0</v>
      </c>
      <c r="E119" s="126">
        <v>41998</v>
      </c>
      <c r="F119" s="74" t="s">
        <v>536</v>
      </c>
      <c r="G119" s="74"/>
      <c r="H119" s="74"/>
      <c r="I119" s="74" t="s">
        <v>1301</v>
      </c>
      <c r="J119" s="74" t="s">
        <v>1283</v>
      </c>
    </row>
    <row r="120" spans="1:10" s="149" customFormat="1" ht="94.5" hidden="1" customHeight="1" x14ac:dyDescent="0.2">
      <c r="A120" s="127">
        <f t="shared" si="1"/>
        <v>116</v>
      </c>
      <c r="B120" s="124" t="s">
        <v>537</v>
      </c>
      <c r="C120" s="179">
        <v>53999</v>
      </c>
      <c r="D120" s="179">
        <v>0</v>
      </c>
      <c r="E120" s="126">
        <v>43019</v>
      </c>
      <c r="F120" s="74" t="s">
        <v>538</v>
      </c>
      <c r="G120" s="74"/>
      <c r="H120" s="74"/>
      <c r="I120" s="74" t="s">
        <v>1301</v>
      </c>
      <c r="J120" s="74" t="s">
        <v>1283</v>
      </c>
    </row>
    <row r="121" spans="1:10" s="149" customFormat="1" ht="63" hidden="1" customHeight="1" x14ac:dyDescent="0.2">
      <c r="A121" s="127">
        <f t="shared" si="1"/>
        <v>117</v>
      </c>
      <c r="B121" s="124" t="s">
        <v>539</v>
      </c>
      <c r="C121" s="179">
        <v>51212</v>
      </c>
      <c r="D121" s="179">
        <v>0</v>
      </c>
      <c r="E121" s="126">
        <v>39140</v>
      </c>
      <c r="F121" s="74" t="s">
        <v>540</v>
      </c>
      <c r="G121" s="74"/>
      <c r="H121" s="74"/>
      <c r="I121" s="74" t="s">
        <v>1302</v>
      </c>
      <c r="J121" s="74" t="s">
        <v>1283</v>
      </c>
    </row>
    <row r="122" spans="1:10" s="149" customFormat="1" ht="31.5" hidden="1" customHeight="1" x14ac:dyDescent="0.2">
      <c r="A122" s="127">
        <f t="shared" si="1"/>
        <v>118</v>
      </c>
      <c r="B122" s="124" t="s">
        <v>541</v>
      </c>
      <c r="C122" s="179">
        <v>86019.02</v>
      </c>
      <c r="D122" s="179">
        <v>0</v>
      </c>
      <c r="E122" s="126">
        <v>41272</v>
      </c>
      <c r="F122" s="152" t="s">
        <v>542</v>
      </c>
      <c r="G122" s="74"/>
      <c r="H122" s="74"/>
      <c r="I122" s="74" t="s">
        <v>1287</v>
      </c>
      <c r="J122" s="74" t="s">
        <v>1283</v>
      </c>
    </row>
    <row r="123" spans="1:10" s="149" customFormat="1" ht="31.5" hidden="1" customHeight="1" x14ac:dyDescent="0.2">
      <c r="A123" s="127">
        <f t="shared" si="1"/>
        <v>119</v>
      </c>
      <c r="B123" s="124" t="s">
        <v>543</v>
      </c>
      <c r="C123" s="179">
        <v>98500</v>
      </c>
      <c r="D123" s="179">
        <v>0</v>
      </c>
      <c r="E123" s="126">
        <v>39961</v>
      </c>
      <c r="F123" s="74" t="s">
        <v>544</v>
      </c>
      <c r="G123" s="74"/>
      <c r="H123" s="74"/>
      <c r="I123" s="74" t="s">
        <v>1287</v>
      </c>
      <c r="J123" s="74" t="s">
        <v>1283</v>
      </c>
    </row>
    <row r="124" spans="1:10" s="149" customFormat="1" ht="31.5" hidden="1" customHeight="1" x14ac:dyDescent="0.2">
      <c r="A124" s="127">
        <f t="shared" si="1"/>
        <v>120</v>
      </c>
      <c r="B124" s="124" t="s">
        <v>545</v>
      </c>
      <c r="C124" s="179">
        <v>78656</v>
      </c>
      <c r="D124" s="179">
        <v>0</v>
      </c>
      <c r="E124" s="126">
        <v>43383</v>
      </c>
      <c r="F124" s="74" t="s">
        <v>546</v>
      </c>
      <c r="G124" s="74"/>
      <c r="H124" s="74"/>
      <c r="I124" s="74" t="s">
        <v>1287</v>
      </c>
      <c r="J124" s="74" t="s">
        <v>1283</v>
      </c>
    </row>
    <row r="125" spans="1:10" s="149" customFormat="1" ht="31.5" hidden="1" customHeight="1" x14ac:dyDescent="0.2">
      <c r="A125" s="127">
        <f t="shared" si="1"/>
        <v>121</v>
      </c>
      <c r="B125" s="124" t="s">
        <v>547</v>
      </c>
      <c r="C125" s="179">
        <v>79233.36</v>
      </c>
      <c r="D125" s="179">
        <v>0</v>
      </c>
      <c r="E125" s="126">
        <v>43089</v>
      </c>
      <c r="F125" s="74" t="s">
        <v>548</v>
      </c>
      <c r="G125" s="74"/>
      <c r="H125" s="74"/>
      <c r="I125" s="74" t="s">
        <v>1287</v>
      </c>
      <c r="J125" s="74" t="s">
        <v>1283</v>
      </c>
    </row>
    <row r="126" spans="1:10" s="149" customFormat="1" ht="31.5" hidden="1" customHeight="1" x14ac:dyDescent="0.2">
      <c r="A126" s="127">
        <f t="shared" si="1"/>
        <v>122</v>
      </c>
      <c r="B126" s="124" t="s">
        <v>549</v>
      </c>
      <c r="C126" s="179">
        <v>67999</v>
      </c>
      <c r="D126" s="179">
        <v>0</v>
      </c>
      <c r="E126" s="126">
        <v>43235</v>
      </c>
      <c r="F126" s="74" t="s">
        <v>550</v>
      </c>
      <c r="G126" s="74"/>
      <c r="H126" s="74"/>
      <c r="I126" s="74" t="s">
        <v>1287</v>
      </c>
      <c r="J126" s="74" t="s">
        <v>1283</v>
      </c>
    </row>
    <row r="127" spans="1:10" s="149" customFormat="1" ht="31.5" hidden="1" customHeight="1" x14ac:dyDescent="0.2">
      <c r="A127" s="127">
        <f t="shared" si="1"/>
        <v>123</v>
      </c>
      <c r="B127" s="124" t="s">
        <v>551</v>
      </c>
      <c r="C127" s="179">
        <v>60000</v>
      </c>
      <c r="D127" s="179">
        <v>0</v>
      </c>
      <c r="E127" s="126">
        <v>41006</v>
      </c>
      <c r="F127" s="74" t="s">
        <v>552</v>
      </c>
      <c r="G127" s="74"/>
      <c r="H127" s="74"/>
      <c r="I127" s="74" t="s">
        <v>1390</v>
      </c>
      <c r="J127" s="74" t="s">
        <v>1283</v>
      </c>
    </row>
    <row r="128" spans="1:10" s="149" customFormat="1" ht="47.25" hidden="1" customHeight="1" x14ac:dyDescent="0.2">
      <c r="A128" s="127">
        <f t="shared" si="1"/>
        <v>124</v>
      </c>
      <c r="B128" s="124" t="s">
        <v>553</v>
      </c>
      <c r="C128" s="179">
        <v>50000</v>
      </c>
      <c r="D128" s="179">
        <v>10261.450000000001</v>
      </c>
      <c r="E128" s="126">
        <v>41091</v>
      </c>
      <c r="F128" s="152" t="s">
        <v>554</v>
      </c>
      <c r="G128" s="74"/>
      <c r="H128" s="74"/>
      <c r="I128" s="74" t="s">
        <v>1794</v>
      </c>
      <c r="J128" s="74" t="s">
        <v>1283</v>
      </c>
    </row>
    <row r="129" spans="1:10" s="149" customFormat="1" ht="47.25" hidden="1" customHeight="1" x14ac:dyDescent="0.2">
      <c r="A129" s="127">
        <f t="shared" si="1"/>
        <v>125</v>
      </c>
      <c r="B129" s="124" t="s">
        <v>555</v>
      </c>
      <c r="C129" s="179">
        <v>70000</v>
      </c>
      <c r="D129" s="179">
        <v>14365.75</v>
      </c>
      <c r="E129" s="126">
        <v>41091</v>
      </c>
      <c r="F129" s="74" t="s">
        <v>554</v>
      </c>
      <c r="G129" s="74"/>
      <c r="H129" s="74"/>
      <c r="I129" s="74" t="s">
        <v>1794</v>
      </c>
      <c r="J129" s="74" t="s">
        <v>1283</v>
      </c>
    </row>
    <row r="130" spans="1:10" s="149" customFormat="1" ht="47.25" hidden="1" customHeight="1" x14ac:dyDescent="0.2">
      <c r="A130" s="127">
        <f t="shared" si="1"/>
        <v>126</v>
      </c>
      <c r="B130" s="124" t="s">
        <v>556</v>
      </c>
      <c r="C130" s="179">
        <v>80000</v>
      </c>
      <c r="D130" s="179">
        <v>0</v>
      </c>
      <c r="E130" s="126">
        <v>41091</v>
      </c>
      <c r="F130" s="74" t="s">
        <v>554</v>
      </c>
      <c r="G130" s="74"/>
      <c r="H130" s="74"/>
      <c r="I130" s="74" t="s">
        <v>1794</v>
      </c>
      <c r="J130" s="74" t="s">
        <v>1283</v>
      </c>
    </row>
    <row r="131" spans="1:10" s="149" customFormat="1" ht="47.25" hidden="1" customHeight="1" x14ac:dyDescent="0.2">
      <c r="A131" s="127">
        <f t="shared" si="1"/>
        <v>127</v>
      </c>
      <c r="B131" s="124" t="s">
        <v>557</v>
      </c>
      <c r="C131" s="179">
        <v>50473.4</v>
      </c>
      <c r="D131" s="179">
        <v>0</v>
      </c>
      <c r="E131" s="126">
        <v>41578</v>
      </c>
      <c r="F131" s="74" t="s">
        <v>558</v>
      </c>
      <c r="G131" s="74"/>
      <c r="H131" s="74"/>
      <c r="I131" s="74" t="s">
        <v>1390</v>
      </c>
      <c r="J131" s="74" t="s">
        <v>1283</v>
      </c>
    </row>
    <row r="132" spans="1:10" s="149" customFormat="1" ht="31.5" hidden="1" customHeight="1" x14ac:dyDescent="0.2">
      <c r="A132" s="127">
        <f t="shared" si="1"/>
        <v>128</v>
      </c>
      <c r="B132" s="124" t="s">
        <v>559</v>
      </c>
      <c r="C132" s="179">
        <v>63046</v>
      </c>
      <c r="D132" s="179">
        <v>0</v>
      </c>
      <c r="E132" s="126">
        <v>43346</v>
      </c>
      <c r="F132" s="152" t="s">
        <v>560</v>
      </c>
      <c r="G132" s="74"/>
      <c r="H132" s="74"/>
      <c r="I132" s="74" t="s">
        <v>1390</v>
      </c>
      <c r="J132" s="74" t="s">
        <v>1283</v>
      </c>
    </row>
    <row r="133" spans="1:10" s="149" customFormat="1" ht="31.5" hidden="1" customHeight="1" x14ac:dyDescent="0.2">
      <c r="A133" s="127">
        <f t="shared" si="1"/>
        <v>129</v>
      </c>
      <c r="B133" s="124" t="s">
        <v>561</v>
      </c>
      <c r="C133" s="179">
        <v>93718</v>
      </c>
      <c r="D133" s="179">
        <v>0</v>
      </c>
      <c r="E133" s="126">
        <v>43346</v>
      </c>
      <c r="F133" s="74" t="s">
        <v>560</v>
      </c>
      <c r="G133" s="74"/>
      <c r="H133" s="74"/>
      <c r="I133" s="74" t="s">
        <v>1390</v>
      </c>
      <c r="J133" s="74" t="s">
        <v>1283</v>
      </c>
    </row>
    <row r="134" spans="1:10" s="149" customFormat="1" ht="78.75" hidden="1" customHeight="1" x14ac:dyDescent="0.2">
      <c r="A134" s="127">
        <f t="shared" si="1"/>
        <v>130</v>
      </c>
      <c r="B134" s="124" t="s">
        <v>562</v>
      </c>
      <c r="C134" s="179">
        <v>50000</v>
      </c>
      <c r="D134" s="179">
        <v>0</v>
      </c>
      <c r="E134" s="126">
        <v>43346</v>
      </c>
      <c r="F134" s="74" t="s">
        <v>560</v>
      </c>
      <c r="G134" s="74"/>
      <c r="H134" s="74"/>
      <c r="I134" s="74" t="s">
        <v>1390</v>
      </c>
      <c r="J134" s="74" t="s">
        <v>1283</v>
      </c>
    </row>
    <row r="135" spans="1:10" s="149" customFormat="1" ht="78.75" hidden="1" customHeight="1" x14ac:dyDescent="0.2">
      <c r="A135" s="127">
        <f t="shared" ref="A135:A198" si="2">1+A134</f>
        <v>131</v>
      </c>
      <c r="B135" s="124" t="s">
        <v>563</v>
      </c>
      <c r="C135" s="179">
        <v>50000</v>
      </c>
      <c r="D135" s="179">
        <v>0</v>
      </c>
      <c r="E135" s="126">
        <v>43346</v>
      </c>
      <c r="F135" s="74" t="s">
        <v>560</v>
      </c>
      <c r="G135" s="74"/>
      <c r="H135" s="74"/>
      <c r="I135" s="74" t="s">
        <v>1390</v>
      </c>
      <c r="J135" s="74" t="s">
        <v>1283</v>
      </c>
    </row>
    <row r="136" spans="1:10" s="149" customFormat="1" ht="31.5" hidden="1" customHeight="1" x14ac:dyDescent="0.2">
      <c r="A136" s="127">
        <f t="shared" si="2"/>
        <v>132</v>
      </c>
      <c r="B136" s="124" t="s">
        <v>564</v>
      </c>
      <c r="C136" s="179">
        <v>52000</v>
      </c>
      <c r="D136" s="179">
        <v>0</v>
      </c>
      <c r="E136" s="126">
        <v>43346</v>
      </c>
      <c r="F136" s="74" t="s">
        <v>560</v>
      </c>
      <c r="G136" s="74"/>
      <c r="H136" s="74"/>
      <c r="I136" s="74" t="s">
        <v>1390</v>
      </c>
      <c r="J136" s="74" t="s">
        <v>1283</v>
      </c>
    </row>
    <row r="137" spans="1:10" s="149" customFormat="1" ht="78.75" hidden="1" customHeight="1" x14ac:dyDescent="0.2">
      <c r="A137" s="127">
        <f t="shared" si="2"/>
        <v>133</v>
      </c>
      <c r="B137" s="124" t="s">
        <v>565</v>
      </c>
      <c r="C137" s="179">
        <v>50000</v>
      </c>
      <c r="D137" s="179">
        <v>0</v>
      </c>
      <c r="E137" s="126">
        <v>43346</v>
      </c>
      <c r="F137" s="74" t="s">
        <v>560</v>
      </c>
      <c r="G137" s="74"/>
      <c r="H137" s="74"/>
      <c r="I137" s="74" t="s">
        <v>1390</v>
      </c>
      <c r="J137" s="74" t="s">
        <v>1283</v>
      </c>
    </row>
    <row r="138" spans="1:10" s="149" customFormat="1" ht="78.75" hidden="1" customHeight="1" x14ac:dyDescent="0.2">
      <c r="A138" s="127">
        <f t="shared" si="2"/>
        <v>134</v>
      </c>
      <c r="B138" s="124" t="s">
        <v>566</v>
      </c>
      <c r="C138" s="179">
        <v>50000</v>
      </c>
      <c r="D138" s="179">
        <v>0</v>
      </c>
      <c r="E138" s="126">
        <v>43346</v>
      </c>
      <c r="F138" s="74" t="s">
        <v>560</v>
      </c>
      <c r="G138" s="74"/>
      <c r="H138" s="74"/>
      <c r="I138" s="74" t="s">
        <v>1390</v>
      </c>
      <c r="J138" s="74" t="s">
        <v>1283</v>
      </c>
    </row>
    <row r="139" spans="1:10" s="149" customFormat="1" ht="78.75" hidden="1" customHeight="1" x14ac:dyDescent="0.2">
      <c r="A139" s="127">
        <f t="shared" si="2"/>
        <v>135</v>
      </c>
      <c r="B139" s="124" t="s">
        <v>567</v>
      </c>
      <c r="C139" s="179">
        <v>50000</v>
      </c>
      <c r="D139" s="179">
        <v>0</v>
      </c>
      <c r="E139" s="126">
        <v>43346</v>
      </c>
      <c r="F139" s="74" t="s">
        <v>560</v>
      </c>
      <c r="G139" s="74"/>
      <c r="H139" s="74"/>
      <c r="I139" s="74" t="s">
        <v>1390</v>
      </c>
      <c r="J139" s="74" t="s">
        <v>1283</v>
      </c>
    </row>
    <row r="140" spans="1:10" s="149" customFormat="1" ht="31.5" hidden="1" customHeight="1" x14ac:dyDescent="0.2">
      <c r="A140" s="127">
        <f t="shared" si="2"/>
        <v>136</v>
      </c>
      <c r="B140" s="124" t="s">
        <v>568</v>
      </c>
      <c r="C140" s="179">
        <v>50000</v>
      </c>
      <c r="D140" s="179">
        <v>0</v>
      </c>
      <c r="E140" s="126"/>
      <c r="F140" s="74" t="s">
        <v>569</v>
      </c>
      <c r="G140" s="74"/>
      <c r="H140" s="74"/>
      <c r="I140" s="74" t="s">
        <v>1390</v>
      </c>
      <c r="J140" s="74" t="s">
        <v>1283</v>
      </c>
    </row>
    <row r="141" spans="1:10" s="149" customFormat="1" ht="31.5" hidden="1" customHeight="1" x14ac:dyDescent="0.2">
      <c r="A141" s="127">
        <f t="shared" si="2"/>
        <v>137</v>
      </c>
      <c r="B141" s="124" t="s">
        <v>570</v>
      </c>
      <c r="C141" s="179">
        <v>51913.03</v>
      </c>
      <c r="D141" s="179">
        <v>0</v>
      </c>
      <c r="E141" s="126">
        <v>39021</v>
      </c>
      <c r="F141" s="74" t="s">
        <v>571</v>
      </c>
      <c r="G141" s="74"/>
      <c r="H141" s="74"/>
      <c r="I141" s="74" t="s">
        <v>1288</v>
      </c>
      <c r="J141" s="74" t="s">
        <v>1283</v>
      </c>
    </row>
    <row r="142" spans="1:10" s="149" customFormat="1" ht="31.5" hidden="1" customHeight="1" x14ac:dyDescent="0.2">
      <c r="A142" s="127">
        <f t="shared" si="2"/>
        <v>138</v>
      </c>
      <c r="B142" s="124" t="s">
        <v>572</v>
      </c>
      <c r="C142" s="179">
        <v>63980</v>
      </c>
      <c r="D142" s="179">
        <v>0</v>
      </c>
      <c r="E142" s="126">
        <v>40721</v>
      </c>
      <c r="F142" s="74" t="s">
        <v>573</v>
      </c>
      <c r="G142" s="74"/>
      <c r="H142" s="74"/>
      <c r="I142" s="74" t="s">
        <v>1288</v>
      </c>
      <c r="J142" s="74" t="s">
        <v>1283</v>
      </c>
    </row>
    <row r="143" spans="1:10" s="149" customFormat="1" ht="63" hidden="1" customHeight="1" x14ac:dyDescent="0.2">
      <c r="A143" s="127">
        <f t="shared" si="2"/>
        <v>139</v>
      </c>
      <c r="B143" s="124" t="s">
        <v>574</v>
      </c>
      <c r="C143" s="179">
        <v>53875</v>
      </c>
      <c r="D143" s="179">
        <v>0</v>
      </c>
      <c r="E143" s="126">
        <v>43191</v>
      </c>
      <c r="F143" s="74" t="s">
        <v>575</v>
      </c>
      <c r="G143" s="74"/>
      <c r="H143" s="74"/>
      <c r="I143" s="74" t="s">
        <v>1288</v>
      </c>
      <c r="J143" s="74" t="s">
        <v>1283</v>
      </c>
    </row>
    <row r="144" spans="1:10" s="149" customFormat="1" ht="47.25" hidden="1" customHeight="1" x14ac:dyDescent="0.2">
      <c r="A144" s="127">
        <f t="shared" si="2"/>
        <v>140</v>
      </c>
      <c r="B144" s="124" t="s">
        <v>576</v>
      </c>
      <c r="C144" s="179">
        <v>207250</v>
      </c>
      <c r="D144" s="179">
        <v>0</v>
      </c>
      <c r="E144" s="126">
        <v>42490</v>
      </c>
      <c r="F144" s="74" t="s">
        <v>577</v>
      </c>
      <c r="G144" s="74"/>
      <c r="H144" s="74"/>
      <c r="I144" s="74" t="s">
        <v>1288</v>
      </c>
      <c r="J144" s="74" t="s">
        <v>1283</v>
      </c>
    </row>
    <row r="145" spans="1:10" s="149" customFormat="1" ht="31.5" hidden="1" customHeight="1" x14ac:dyDescent="0.2">
      <c r="A145" s="127">
        <f t="shared" si="2"/>
        <v>141</v>
      </c>
      <c r="B145" s="124" t="s">
        <v>578</v>
      </c>
      <c r="C145" s="179">
        <v>50000</v>
      </c>
      <c r="D145" s="179">
        <v>0</v>
      </c>
      <c r="E145" s="126">
        <v>41718</v>
      </c>
      <c r="F145" s="74" t="s">
        <v>579</v>
      </c>
      <c r="G145" s="74"/>
      <c r="H145" s="74"/>
      <c r="I145" s="74" t="s">
        <v>1288</v>
      </c>
      <c r="J145" s="74" t="s">
        <v>1283</v>
      </c>
    </row>
    <row r="146" spans="1:10" s="149" customFormat="1" ht="47.25" hidden="1" customHeight="1" x14ac:dyDescent="0.2">
      <c r="A146" s="127">
        <f t="shared" si="2"/>
        <v>142</v>
      </c>
      <c r="B146" s="124" t="s">
        <v>580</v>
      </c>
      <c r="C146" s="179">
        <v>222108</v>
      </c>
      <c r="D146" s="179">
        <v>111053.88</v>
      </c>
      <c r="E146" s="126">
        <v>42535</v>
      </c>
      <c r="F146" s="74" t="s">
        <v>581</v>
      </c>
      <c r="G146" s="74"/>
      <c r="H146" s="74"/>
      <c r="I146" s="74" t="s">
        <v>1719</v>
      </c>
      <c r="J146" s="74" t="s">
        <v>1283</v>
      </c>
    </row>
    <row r="147" spans="1:10" s="149" customFormat="1" ht="47.25" hidden="1" customHeight="1" x14ac:dyDescent="0.2">
      <c r="A147" s="127">
        <f t="shared" si="2"/>
        <v>143</v>
      </c>
      <c r="B147" s="124" t="s">
        <v>582</v>
      </c>
      <c r="C147" s="179">
        <v>396563</v>
      </c>
      <c r="D147" s="179">
        <v>59484.6</v>
      </c>
      <c r="E147" s="126">
        <v>42721</v>
      </c>
      <c r="F147" s="74" t="s">
        <v>583</v>
      </c>
      <c r="G147" s="74"/>
      <c r="H147" s="74"/>
      <c r="I147" s="74" t="s">
        <v>1719</v>
      </c>
      <c r="J147" s="74" t="s">
        <v>1283</v>
      </c>
    </row>
    <row r="148" spans="1:10" s="149" customFormat="1" ht="47.25" hidden="1" customHeight="1" x14ac:dyDescent="0.2">
      <c r="A148" s="127">
        <f t="shared" si="2"/>
        <v>144</v>
      </c>
      <c r="B148" s="124" t="s">
        <v>584</v>
      </c>
      <c r="C148" s="179">
        <v>59286</v>
      </c>
      <c r="D148" s="179">
        <v>20750.05</v>
      </c>
      <c r="E148" s="126">
        <v>41249</v>
      </c>
      <c r="F148" s="74" t="s">
        <v>585</v>
      </c>
      <c r="G148" s="74"/>
      <c r="H148" s="74"/>
      <c r="I148" s="74" t="s">
        <v>1719</v>
      </c>
      <c r="J148" s="74" t="s">
        <v>1283</v>
      </c>
    </row>
    <row r="149" spans="1:10" s="149" customFormat="1" ht="47.25" hidden="1" customHeight="1" x14ac:dyDescent="0.2">
      <c r="A149" s="127">
        <f t="shared" si="2"/>
        <v>145</v>
      </c>
      <c r="B149" s="124" t="s">
        <v>586</v>
      </c>
      <c r="C149" s="179">
        <v>95746</v>
      </c>
      <c r="D149" s="179">
        <v>43484.46</v>
      </c>
      <c r="E149" s="126">
        <v>40500</v>
      </c>
      <c r="F149" s="74" t="s">
        <v>587</v>
      </c>
      <c r="G149" s="74"/>
      <c r="H149" s="74"/>
      <c r="I149" s="74" t="s">
        <v>1719</v>
      </c>
      <c r="J149" s="74" t="s">
        <v>1283</v>
      </c>
    </row>
    <row r="150" spans="1:10" s="149" customFormat="1" ht="47.25" hidden="1" customHeight="1" x14ac:dyDescent="0.2">
      <c r="A150" s="127">
        <f t="shared" si="2"/>
        <v>146</v>
      </c>
      <c r="B150" s="124" t="s">
        <v>588</v>
      </c>
      <c r="C150" s="179">
        <v>250000</v>
      </c>
      <c r="D150" s="179">
        <v>149314.69</v>
      </c>
      <c r="E150" s="126">
        <v>40269</v>
      </c>
      <c r="F150" s="74" t="s">
        <v>589</v>
      </c>
      <c r="G150" s="74"/>
      <c r="H150" s="74"/>
      <c r="I150" s="74" t="s">
        <v>1719</v>
      </c>
      <c r="J150" s="74" t="s">
        <v>1283</v>
      </c>
    </row>
    <row r="151" spans="1:10" s="149" customFormat="1" ht="47.25" hidden="1" customHeight="1" x14ac:dyDescent="0.2">
      <c r="A151" s="127">
        <f t="shared" si="2"/>
        <v>147</v>
      </c>
      <c r="B151" s="124" t="s">
        <v>590</v>
      </c>
      <c r="C151" s="179">
        <v>54254</v>
      </c>
      <c r="D151" s="179">
        <v>54254</v>
      </c>
      <c r="E151" s="126">
        <v>40500</v>
      </c>
      <c r="F151" s="74" t="s">
        <v>587</v>
      </c>
      <c r="G151" s="74"/>
      <c r="H151" s="74"/>
      <c r="I151" s="74" t="s">
        <v>1719</v>
      </c>
      <c r="J151" s="74" t="s">
        <v>1283</v>
      </c>
    </row>
    <row r="152" spans="1:10" s="149" customFormat="1" ht="47.25" hidden="1" customHeight="1" x14ac:dyDescent="0.2">
      <c r="A152" s="127">
        <f t="shared" si="2"/>
        <v>148</v>
      </c>
      <c r="B152" s="124" t="s">
        <v>591</v>
      </c>
      <c r="C152" s="179">
        <v>908833.34</v>
      </c>
      <c r="D152" s="179">
        <v>98457.06</v>
      </c>
      <c r="E152" s="126">
        <v>43034</v>
      </c>
      <c r="F152" s="74" t="s">
        <v>592</v>
      </c>
      <c r="G152" s="74"/>
      <c r="H152" s="74"/>
      <c r="I152" s="74" t="s">
        <v>1719</v>
      </c>
      <c r="J152" s="74" t="s">
        <v>1283</v>
      </c>
    </row>
    <row r="153" spans="1:10" s="149" customFormat="1" ht="47.25" hidden="1" customHeight="1" x14ac:dyDescent="0.2">
      <c r="A153" s="127">
        <f t="shared" si="2"/>
        <v>149</v>
      </c>
      <c r="B153" s="124" t="s">
        <v>593</v>
      </c>
      <c r="C153" s="179">
        <v>53708</v>
      </c>
      <c r="D153" s="179">
        <v>16112.16</v>
      </c>
      <c r="E153" s="126">
        <v>41622</v>
      </c>
      <c r="F153" s="74" t="s">
        <v>594</v>
      </c>
      <c r="G153" s="74"/>
      <c r="H153" s="74"/>
      <c r="I153" s="74" t="s">
        <v>1719</v>
      </c>
      <c r="J153" s="74" t="s">
        <v>1283</v>
      </c>
    </row>
    <row r="154" spans="1:10" s="149" customFormat="1" ht="31.5" hidden="1" customHeight="1" x14ac:dyDescent="0.2">
      <c r="A154" s="127">
        <f t="shared" si="2"/>
        <v>150</v>
      </c>
      <c r="B154" s="124" t="s">
        <v>595</v>
      </c>
      <c r="C154" s="179">
        <v>103580.55</v>
      </c>
      <c r="D154" s="179">
        <v>0</v>
      </c>
      <c r="E154" s="126">
        <v>31180</v>
      </c>
      <c r="F154" s="74" t="s">
        <v>596</v>
      </c>
      <c r="G154" s="74"/>
      <c r="H154" s="74"/>
      <c r="I154" s="74" t="s">
        <v>1289</v>
      </c>
      <c r="J154" s="74" t="s">
        <v>1283</v>
      </c>
    </row>
    <row r="155" spans="1:10" s="149" customFormat="1" ht="31.5" hidden="1" customHeight="1" x14ac:dyDescent="0.2">
      <c r="A155" s="127">
        <f t="shared" si="2"/>
        <v>151</v>
      </c>
      <c r="B155" s="124" t="s">
        <v>597</v>
      </c>
      <c r="C155" s="179">
        <v>860095</v>
      </c>
      <c r="D155" s="179">
        <v>0</v>
      </c>
      <c r="E155" s="126">
        <v>42278</v>
      </c>
      <c r="F155" s="74" t="s">
        <v>598</v>
      </c>
      <c r="G155" s="74"/>
      <c r="H155" s="74"/>
      <c r="I155" s="74" t="s">
        <v>1289</v>
      </c>
      <c r="J155" s="74" t="s">
        <v>1283</v>
      </c>
    </row>
    <row r="156" spans="1:10" s="149" customFormat="1" ht="47.25" hidden="1" customHeight="1" x14ac:dyDescent="0.2">
      <c r="A156" s="127">
        <f t="shared" si="2"/>
        <v>152</v>
      </c>
      <c r="B156" s="124" t="s">
        <v>599</v>
      </c>
      <c r="C156" s="179">
        <v>60750</v>
      </c>
      <c r="D156" s="179">
        <v>0</v>
      </c>
      <c r="E156" s="126">
        <v>42928</v>
      </c>
      <c r="F156" s="74" t="s">
        <v>600</v>
      </c>
      <c r="G156" s="74"/>
      <c r="H156" s="74"/>
      <c r="I156" s="74" t="s">
        <v>1289</v>
      </c>
      <c r="J156" s="74" t="s">
        <v>1283</v>
      </c>
    </row>
    <row r="157" spans="1:10" s="149" customFormat="1" ht="47.25" hidden="1" customHeight="1" x14ac:dyDescent="0.2">
      <c r="A157" s="127">
        <f t="shared" si="2"/>
        <v>153</v>
      </c>
      <c r="B157" s="124" t="s">
        <v>601</v>
      </c>
      <c r="C157" s="179">
        <v>81000</v>
      </c>
      <c r="D157" s="179">
        <v>0</v>
      </c>
      <c r="E157" s="126">
        <v>43202</v>
      </c>
      <c r="F157" s="74" t="s">
        <v>602</v>
      </c>
      <c r="G157" s="74"/>
      <c r="H157" s="74"/>
      <c r="I157" s="74" t="s">
        <v>1289</v>
      </c>
      <c r="J157" s="74" t="s">
        <v>1283</v>
      </c>
    </row>
    <row r="158" spans="1:10" s="149" customFormat="1" ht="31.5" hidden="1" customHeight="1" x14ac:dyDescent="0.2">
      <c r="A158" s="127">
        <f t="shared" si="2"/>
        <v>154</v>
      </c>
      <c r="B158" s="124" t="s">
        <v>603</v>
      </c>
      <c r="C158" s="179">
        <v>100000</v>
      </c>
      <c r="D158" s="179">
        <v>0</v>
      </c>
      <c r="E158" s="126">
        <v>41942</v>
      </c>
      <c r="F158" s="74" t="s">
        <v>604</v>
      </c>
      <c r="G158" s="74"/>
      <c r="H158" s="74"/>
      <c r="I158" s="74" t="s">
        <v>1289</v>
      </c>
      <c r="J158" s="74" t="s">
        <v>1283</v>
      </c>
    </row>
    <row r="159" spans="1:10" s="149" customFormat="1" ht="31.5" hidden="1" customHeight="1" x14ac:dyDescent="0.2">
      <c r="A159" s="127">
        <f t="shared" si="2"/>
        <v>155</v>
      </c>
      <c r="B159" s="124" t="s">
        <v>605</v>
      </c>
      <c r="C159" s="179">
        <v>53121</v>
      </c>
      <c r="D159" s="179">
        <v>0</v>
      </c>
      <c r="E159" s="126">
        <v>41973</v>
      </c>
      <c r="F159" s="74" t="s">
        <v>606</v>
      </c>
      <c r="G159" s="74"/>
      <c r="H159" s="74"/>
      <c r="I159" s="74" t="s">
        <v>1289</v>
      </c>
      <c r="J159" s="74" t="s">
        <v>1283</v>
      </c>
    </row>
    <row r="160" spans="1:10" s="149" customFormat="1" ht="108.75" hidden="1" customHeight="1" x14ac:dyDescent="0.2">
      <c r="A160" s="127">
        <f t="shared" si="2"/>
        <v>156</v>
      </c>
      <c r="B160" s="124" t="s">
        <v>607</v>
      </c>
      <c r="C160" s="179">
        <v>67000</v>
      </c>
      <c r="D160" s="179">
        <v>0</v>
      </c>
      <c r="E160" s="126">
        <v>42716</v>
      </c>
      <c r="F160" s="145" t="s">
        <v>608</v>
      </c>
      <c r="G160" s="74"/>
      <c r="H160" s="74"/>
      <c r="I160" s="74" t="s">
        <v>1290</v>
      </c>
      <c r="J160" s="74" t="s">
        <v>1283</v>
      </c>
    </row>
    <row r="161" spans="1:10" s="149" customFormat="1" ht="98.25" hidden="1" customHeight="1" x14ac:dyDescent="0.2">
      <c r="A161" s="127">
        <f t="shared" si="2"/>
        <v>157</v>
      </c>
      <c r="B161" s="124" t="s">
        <v>609</v>
      </c>
      <c r="C161" s="105">
        <v>78282</v>
      </c>
      <c r="D161" s="105">
        <v>0</v>
      </c>
      <c r="E161" s="184"/>
      <c r="F161" s="74" t="s">
        <v>610</v>
      </c>
      <c r="G161" s="185"/>
      <c r="H161" s="74"/>
      <c r="I161" s="74" t="s">
        <v>1290</v>
      </c>
      <c r="J161" s="74" t="s">
        <v>1283</v>
      </c>
    </row>
    <row r="162" spans="1:10" s="149" customFormat="1" ht="31.5" hidden="1" customHeight="1" x14ac:dyDescent="0.2">
      <c r="A162" s="127">
        <f t="shared" si="2"/>
        <v>158</v>
      </c>
      <c r="B162" s="124" t="s">
        <v>611</v>
      </c>
      <c r="C162" s="179">
        <v>298078</v>
      </c>
      <c r="D162" s="179">
        <v>0</v>
      </c>
      <c r="E162" s="126">
        <v>42159</v>
      </c>
      <c r="F162" s="155" t="s">
        <v>612</v>
      </c>
      <c r="G162" s="74"/>
      <c r="H162" s="74"/>
      <c r="I162" s="74" t="s">
        <v>1291</v>
      </c>
      <c r="J162" s="74" t="s">
        <v>1283</v>
      </c>
    </row>
    <row r="163" spans="1:10" s="149" customFormat="1" ht="47.25" hidden="1" customHeight="1" x14ac:dyDescent="0.2">
      <c r="A163" s="127">
        <f t="shared" si="2"/>
        <v>159</v>
      </c>
      <c r="B163" s="124" t="s">
        <v>613</v>
      </c>
      <c r="C163" s="179">
        <v>51506</v>
      </c>
      <c r="D163" s="179">
        <v>0</v>
      </c>
      <c r="E163" s="126">
        <v>39771</v>
      </c>
      <c r="F163" s="74" t="s">
        <v>614</v>
      </c>
      <c r="G163" s="74"/>
      <c r="H163" s="74"/>
      <c r="I163" s="74" t="s">
        <v>1673</v>
      </c>
      <c r="J163" s="74" t="s">
        <v>1283</v>
      </c>
    </row>
    <row r="164" spans="1:10" s="149" customFormat="1" ht="47.25" hidden="1" customHeight="1" x14ac:dyDescent="0.2">
      <c r="A164" s="127">
        <f t="shared" si="2"/>
        <v>160</v>
      </c>
      <c r="B164" s="124" t="s">
        <v>615</v>
      </c>
      <c r="C164" s="179">
        <v>85500</v>
      </c>
      <c r="D164" s="179">
        <v>0</v>
      </c>
      <c r="E164" s="126">
        <v>39843</v>
      </c>
      <c r="F164" s="74" t="s">
        <v>616</v>
      </c>
      <c r="G164" s="74"/>
      <c r="H164" s="74"/>
      <c r="I164" s="74" t="s">
        <v>1673</v>
      </c>
      <c r="J164" s="74" t="s">
        <v>1283</v>
      </c>
    </row>
    <row r="165" spans="1:10" s="149" customFormat="1" ht="47.25" hidden="1" customHeight="1" x14ac:dyDescent="0.2">
      <c r="A165" s="127">
        <f t="shared" si="2"/>
        <v>161</v>
      </c>
      <c r="B165" s="124" t="s">
        <v>617</v>
      </c>
      <c r="C165" s="179">
        <v>75000</v>
      </c>
      <c r="D165" s="179">
        <v>0</v>
      </c>
      <c r="E165" s="126">
        <v>40322</v>
      </c>
      <c r="F165" s="74" t="s">
        <v>618</v>
      </c>
      <c r="G165" s="74"/>
      <c r="H165" s="74"/>
      <c r="I165" s="74" t="s">
        <v>1673</v>
      </c>
      <c r="J165" s="74" t="s">
        <v>1283</v>
      </c>
    </row>
    <row r="166" spans="1:10" s="149" customFormat="1" ht="47.25" hidden="1" customHeight="1" x14ac:dyDescent="0.2">
      <c r="A166" s="127">
        <f t="shared" si="2"/>
        <v>162</v>
      </c>
      <c r="B166" s="124" t="s">
        <v>619</v>
      </c>
      <c r="C166" s="179">
        <v>84333.08</v>
      </c>
      <c r="D166" s="179">
        <v>0</v>
      </c>
      <c r="E166" s="126">
        <v>33528</v>
      </c>
      <c r="F166" s="74" t="s">
        <v>620</v>
      </c>
      <c r="G166" s="74"/>
      <c r="H166" s="74"/>
      <c r="I166" s="74" t="s">
        <v>1673</v>
      </c>
      <c r="J166" s="74" t="s">
        <v>1283</v>
      </c>
    </row>
    <row r="167" spans="1:10" s="149" customFormat="1" ht="47.25" hidden="1" customHeight="1" x14ac:dyDescent="0.2">
      <c r="A167" s="127">
        <f t="shared" si="2"/>
        <v>163</v>
      </c>
      <c r="B167" s="124" t="s">
        <v>621</v>
      </c>
      <c r="C167" s="179">
        <v>293481</v>
      </c>
      <c r="D167" s="179">
        <v>0</v>
      </c>
      <c r="E167" s="126">
        <v>42727</v>
      </c>
      <c r="F167" s="74" t="s">
        <v>622</v>
      </c>
      <c r="G167" s="74"/>
      <c r="H167" s="74"/>
      <c r="I167" s="74" t="s">
        <v>1673</v>
      </c>
      <c r="J167" s="74" t="s">
        <v>1283</v>
      </c>
    </row>
    <row r="168" spans="1:10" s="149" customFormat="1" ht="47.25" hidden="1" customHeight="1" x14ac:dyDescent="0.2">
      <c r="A168" s="127">
        <f t="shared" si="2"/>
        <v>164</v>
      </c>
      <c r="B168" s="124" t="s">
        <v>625</v>
      </c>
      <c r="C168" s="179">
        <v>60000</v>
      </c>
      <c r="D168" s="179">
        <v>0</v>
      </c>
      <c r="E168" s="126">
        <v>43200</v>
      </c>
      <c r="F168" s="74" t="s">
        <v>626</v>
      </c>
      <c r="G168" s="74"/>
      <c r="H168" s="74"/>
      <c r="I168" s="74" t="s">
        <v>1673</v>
      </c>
      <c r="J168" s="74" t="s">
        <v>1283</v>
      </c>
    </row>
    <row r="169" spans="1:10" s="149" customFormat="1" ht="47.25" hidden="1" customHeight="1" x14ac:dyDescent="0.2">
      <c r="A169" s="127">
        <f t="shared" si="2"/>
        <v>165</v>
      </c>
      <c r="B169" s="124" t="s">
        <v>627</v>
      </c>
      <c r="C169" s="179">
        <v>77294</v>
      </c>
      <c r="D169" s="179">
        <v>0</v>
      </c>
      <c r="E169" s="126">
        <v>43388</v>
      </c>
      <c r="F169" s="74" t="s">
        <v>628</v>
      </c>
      <c r="G169" s="74"/>
      <c r="H169" s="74"/>
      <c r="I169" s="74" t="s">
        <v>1673</v>
      </c>
      <c r="J169" s="74" t="s">
        <v>1283</v>
      </c>
    </row>
    <row r="170" spans="1:10" s="149" customFormat="1" ht="47.25" hidden="1" customHeight="1" x14ac:dyDescent="0.2">
      <c r="A170" s="127">
        <f t="shared" si="2"/>
        <v>166</v>
      </c>
      <c r="B170" s="124" t="s">
        <v>629</v>
      </c>
      <c r="C170" s="179">
        <v>62000</v>
      </c>
      <c r="D170" s="179">
        <v>0</v>
      </c>
      <c r="E170" s="126">
        <v>42725</v>
      </c>
      <c r="F170" s="74" t="s">
        <v>630</v>
      </c>
      <c r="G170" s="74"/>
      <c r="H170" s="74"/>
      <c r="I170" s="74" t="s">
        <v>1673</v>
      </c>
      <c r="J170" s="74" t="s">
        <v>1283</v>
      </c>
    </row>
    <row r="171" spans="1:10" s="149" customFormat="1" ht="47.25" hidden="1" customHeight="1" x14ac:dyDescent="0.2">
      <c r="A171" s="127">
        <f t="shared" si="2"/>
        <v>167</v>
      </c>
      <c r="B171" s="124" t="s">
        <v>631</v>
      </c>
      <c r="C171" s="179">
        <v>360950</v>
      </c>
      <c r="D171" s="179">
        <v>0</v>
      </c>
      <c r="E171" s="126">
        <v>42644</v>
      </c>
      <c r="F171" s="74" t="s">
        <v>632</v>
      </c>
      <c r="G171" s="74"/>
      <c r="H171" s="74"/>
      <c r="I171" s="74" t="s">
        <v>1673</v>
      </c>
      <c r="J171" s="74" t="s">
        <v>1283</v>
      </c>
    </row>
    <row r="172" spans="1:10" s="149" customFormat="1" ht="47.25" hidden="1" customHeight="1" x14ac:dyDescent="0.2">
      <c r="A172" s="127">
        <f t="shared" si="2"/>
        <v>168</v>
      </c>
      <c r="B172" s="124" t="s">
        <v>633</v>
      </c>
      <c r="C172" s="179">
        <v>78000</v>
      </c>
      <c r="D172" s="179">
        <v>0</v>
      </c>
      <c r="E172" s="126">
        <v>43388</v>
      </c>
      <c r="F172" s="74" t="s">
        <v>628</v>
      </c>
      <c r="G172" s="74"/>
      <c r="H172" s="74"/>
      <c r="I172" s="74" t="s">
        <v>1673</v>
      </c>
      <c r="J172" s="74" t="s">
        <v>1283</v>
      </c>
    </row>
    <row r="173" spans="1:10" s="149" customFormat="1" ht="63" hidden="1" customHeight="1" x14ac:dyDescent="0.2">
      <c r="A173" s="127">
        <f t="shared" si="2"/>
        <v>169</v>
      </c>
      <c r="B173" s="124" t="s">
        <v>634</v>
      </c>
      <c r="C173" s="179">
        <v>73000</v>
      </c>
      <c r="D173" s="179">
        <v>0</v>
      </c>
      <c r="E173" s="126">
        <v>43388</v>
      </c>
      <c r="F173" s="74" t="s">
        <v>635</v>
      </c>
      <c r="G173" s="74"/>
      <c r="H173" s="74"/>
      <c r="I173" s="74" t="s">
        <v>1574</v>
      </c>
      <c r="J173" s="74" t="s">
        <v>1283</v>
      </c>
    </row>
    <row r="174" spans="1:10" s="149" customFormat="1" ht="63" hidden="1" customHeight="1" x14ac:dyDescent="0.2">
      <c r="A174" s="127">
        <f t="shared" si="2"/>
        <v>170</v>
      </c>
      <c r="B174" s="124" t="s">
        <v>636</v>
      </c>
      <c r="C174" s="179">
        <v>195600</v>
      </c>
      <c r="D174" s="179">
        <v>0</v>
      </c>
      <c r="E174" s="126">
        <v>43388</v>
      </c>
      <c r="F174" s="74" t="s">
        <v>637</v>
      </c>
      <c r="G174" s="74"/>
      <c r="H174" s="74"/>
      <c r="I174" s="74" t="s">
        <v>1391</v>
      </c>
      <c r="J174" s="74" t="s">
        <v>1283</v>
      </c>
    </row>
    <row r="175" spans="1:10" s="149" customFormat="1" ht="47.25" hidden="1" customHeight="1" x14ac:dyDescent="0.2">
      <c r="A175" s="127">
        <f t="shared" si="2"/>
        <v>171</v>
      </c>
      <c r="B175" s="124" t="s">
        <v>638</v>
      </c>
      <c r="C175" s="179">
        <v>195600</v>
      </c>
      <c r="D175" s="179">
        <v>0</v>
      </c>
      <c r="E175" s="126">
        <v>43388</v>
      </c>
      <c r="F175" s="74" t="s">
        <v>637</v>
      </c>
      <c r="G175" s="74"/>
      <c r="H175" s="74"/>
      <c r="I175" s="74" t="s">
        <v>1673</v>
      </c>
      <c r="J175" s="74" t="s">
        <v>1283</v>
      </c>
    </row>
    <row r="176" spans="1:10" s="149" customFormat="1" ht="47.25" hidden="1" customHeight="1" x14ac:dyDescent="0.2">
      <c r="A176" s="127">
        <f t="shared" si="2"/>
        <v>172</v>
      </c>
      <c r="B176" s="124" t="s">
        <v>639</v>
      </c>
      <c r="C176" s="179">
        <v>160000</v>
      </c>
      <c r="D176" s="179">
        <v>0</v>
      </c>
      <c r="E176" s="126">
        <v>43388</v>
      </c>
      <c r="F176" s="74" t="s">
        <v>635</v>
      </c>
      <c r="G176" s="74"/>
      <c r="H176" s="74"/>
      <c r="I176" s="74" t="s">
        <v>1673</v>
      </c>
      <c r="J176" s="74" t="s">
        <v>1283</v>
      </c>
    </row>
    <row r="177" spans="1:10" s="149" customFormat="1" ht="63" hidden="1" customHeight="1" x14ac:dyDescent="0.2">
      <c r="A177" s="127">
        <f t="shared" si="2"/>
        <v>173</v>
      </c>
      <c r="B177" s="124" t="s">
        <v>640</v>
      </c>
      <c r="C177" s="179">
        <v>70000</v>
      </c>
      <c r="D177" s="179">
        <v>0</v>
      </c>
      <c r="E177" s="126">
        <v>43388</v>
      </c>
      <c r="F177" s="74" t="s">
        <v>635</v>
      </c>
      <c r="G177" s="74"/>
      <c r="H177" s="74"/>
      <c r="I177" s="74" t="s">
        <v>1291</v>
      </c>
      <c r="J177" s="74" t="s">
        <v>1283</v>
      </c>
    </row>
    <row r="178" spans="1:10" s="149" customFormat="1" ht="47.25" hidden="1" customHeight="1" x14ac:dyDescent="0.2">
      <c r="A178" s="127">
        <f t="shared" si="2"/>
        <v>174</v>
      </c>
      <c r="B178" s="124" t="s">
        <v>641</v>
      </c>
      <c r="C178" s="179">
        <v>70000</v>
      </c>
      <c r="D178" s="179">
        <v>0</v>
      </c>
      <c r="E178" s="126">
        <v>43388</v>
      </c>
      <c r="F178" s="74" t="s">
        <v>635</v>
      </c>
      <c r="G178" s="74"/>
      <c r="H178" s="74"/>
      <c r="I178" s="74" t="s">
        <v>1673</v>
      </c>
      <c r="J178" s="74" t="s">
        <v>1283</v>
      </c>
    </row>
    <row r="179" spans="1:10" s="149" customFormat="1" ht="63" hidden="1" customHeight="1" x14ac:dyDescent="0.2">
      <c r="A179" s="127">
        <f t="shared" si="2"/>
        <v>175</v>
      </c>
      <c r="B179" s="124" t="s">
        <v>1710</v>
      </c>
      <c r="C179" s="179">
        <v>56000</v>
      </c>
      <c r="D179" s="179">
        <v>29333.48</v>
      </c>
      <c r="E179" s="126">
        <v>43195</v>
      </c>
      <c r="F179" s="74" t="s">
        <v>1711</v>
      </c>
      <c r="G179" s="74"/>
      <c r="H179" s="74"/>
      <c r="I179" s="74" t="s">
        <v>1433</v>
      </c>
      <c r="J179" s="74" t="s">
        <v>1283</v>
      </c>
    </row>
    <row r="180" spans="1:10" s="149" customFormat="1" ht="63" hidden="1" customHeight="1" x14ac:dyDescent="0.2">
      <c r="A180" s="127">
        <f t="shared" si="2"/>
        <v>176</v>
      </c>
      <c r="B180" s="124" t="s">
        <v>1712</v>
      </c>
      <c r="C180" s="179">
        <v>70000</v>
      </c>
      <c r="D180" s="179">
        <v>70000</v>
      </c>
      <c r="E180" s="126">
        <v>42255</v>
      </c>
      <c r="F180" s="74" t="s">
        <v>642</v>
      </c>
      <c r="G180" s="74"/>
      <c r="H180" s="74"/>
      <c r="I180" s="74" t="s">
        <v>1433</v>
      </c>
      <c r="J180" s="74" t="s">
        <v>1283</v>
      </c>
    </row>
    <row r="181" spans="1:10" s="149" customFormat="1" ht="63" hidden="1" customHeight="1" x14ac:dyDescent="0.2">
      <c r="A181" s="127">
        <f t="shared" si="2"/>
        <v>177</v>
      </c>
      <c r="B181" s="124" t="s">
        <v>643</v>
      </c>
      <c r="C181" s="179">
        <v>76441</v>
      </c>
      <c r="D181" s="179">
        <v>76441</v>
      </c>
      <c r="E181" s="126">
        <v>39771</v>
      </c>
      <c r="F181" s="74" t="s">
        <v>644</v>
      </c>
      <c r="G181" s="74"/>
      <c r="H181" s="74"/>
      <c r="I181" s="74" t="s">
        <v>1433</v>
      </c>
      <c r="J181" s="74" t="s">
        <v>1283</v>
      </c>
    </row>
    <row r="182" spans="1:10" s="149" customFormat="1" ht="63" hidden="1" customHeight="1" x14ac:dyDescent="0.2">
      <c r="A182" s="127">
        <f t="shared" si="2"/>
        <v>178</v>
      </c>
      <c r="B182" s="124" t="s">
        <v>645</v>
      </c>
      <c r="C182" s="179">
        <v>97000</v>
      </c>
      <c r="D182" s="179">
        <v>72749.7</v>
      </c>
      <c r="E182" s="126">
        <v>41009</v>
      </c>
      <c r="F182" s="74" t="s">
        <v>1700</v>
      </c>
      <c r="G182" s="74"/>
      <c r="H182" s="74"/>
      <c r="I182" s="74" t="s">
        <v>1433</v>
      </c>
      <c r="J182" s="74" t="s">
        <v>1283</v>
      </c>
    </row>
    <row r="183" spans="1:10" s="149" customFormat="1" ht="63" hidden="1" customHeight="1" x14ac:dyDescent="0.2">
      <c r="A183" s="127">
        <f t="shared" si="2"/>
        <v>179</v>
      </c>
      <c r="B183" s="124" t="s">
        <v>646</v>
      </c>
      <c r="C183" s="179">
        <v>86019.02</v>
      </c>
      <c r="D183" s="179">
        <v>86019.02</v>
      </c>
      <c r="E183" s="126">
        <v>41272</v>
      </c>
      <c r="F183" s="74" t="s">
        <v>647</v>
      </c>
      <c r="G183" s="74"/>
      <c r="H183" s="74"/>
      <c r="I183" s="74" t="s">
        <v>1433</v>
      </c>
      <c r="J183" s="74" t="s">
        <v>1283</v>
      </c>
    </row>
    <row r="184" spans="1:10" s="149" customFormat="1" ht="63" hidden="1" customHeight="1" x14ac:dyDescent="0.2">
      <c r="A184" s="127">
        <f t="shared" si="2"/>
        <v>180</v>
      </c>
      <c r="B184" s="124" t="s">
        <v>648</v>
      </c>
      <c r="C184" s="179">
        <v>77630</v>
      </c>
      <c r="D184" s="179">
        <v>71161.09</v>
      </c>
      <c r="E184" s="126">
        <v>41463</v>
      </c>
      <c r="F184" s="74" t="s">
        <v>649</v>
      </c>
      <c r="G184" s="74"/>
      <c r="H184" s="74"/>
      <c r="I184" s="74" t="s">
        <v>1433</v>
      </c>
      <c r="J184" s="74" t="s">
        <v>1283</v>
      </c>
    </row>
    <row r="185" spans="1:10" s="149" customFormat="1" ht="78.75" hidden="1" customHeight="1" x14ac:dyDescent="0.2">
      <c r="A185" s="127">
        <f t="shared" si="2"/>
        <v>181</v>
      </c>
      <c r="B185" s="124" t="s">
        <v>1701</v>
      </c>
      <c r="C185" s="179">
        <v>274780</v>
      </c>
      <c r="D185" s="179">
        <v>274780</v>
      </c>
      <c r="E185" s="126">
        <v>42174</v>
      </c>
      <c r="F185" s="74" t="s">
        <v>650</v>
      </c>
      <c r="G185" s="74"/>
      <c r="H185" s="74"/>
      <c r="I185" s="74" t="s">
        <v>1433</v>
      </c>
      <c r="J185" s="74" t="s">
        <v>1283</v>
      </c>
    </row>
    <row r="186" spans="1:10" s="149" customFormat="1" ht="63" hidden="1" customHeight="1" x14ac:dyDescent="0.2">
      <c r="A186" s="127">
        <f t="shared" si="2"/>
        <v>182</v>
      </c>
      <c r="B186" s="124" t="s">
        <v>1702</v>
      </c>
      <c r="C186" s="179">
        <v>250000</v>
      </c>
      <c r="D186" s="179">
        <v>138888.79999999999</v>
      </c>
      <c r="E186" s="126">
        <v>43215</v>
      </c>
      <c r="F186" s="74" t="s">
        <v>651</v>
      </c>
      <c r="G186" s="74"/>
      <c r="H186" s="74"/>
      <c r="I186" s="74" t="s">
        <v>1433</v>
      </c>
      <c r="J186" s="74" t="s">
        <v>1283</v>
      </c>
    </row>
    <row r="187" spans="1:10" s="149" customFormat="1" ht="63" hidden="1" customHeight="1" x14ac:dyDescent="0.2">
      <c r="A187" s="127">
        <f t="shared" si="2"/>
        <v>183</v>
      </c>
      <c r="B187" s="124" t="s">
        <v>652</v>
      </c>
      <c r="C187" s="179">
        <v>76000</v>
      </c>
      <c r="D187" s="179">
        <v>50666.8</v>
      </c>
      <c r="E187" s="126">
        <v>42601</v>
      </c>
      <c r="F187" s="74" t="s">
        <v>1703</v>
      </c>
      <c r="G187" s="74"/>
      <c r="H187" s="74"/>
      <c r="I187" s="74" t="s">
        <v>1433</v>
      </c>
      <c r="J187" s="74" t="s">
        <v>1283</v>
      </c>
    </row>
    <row r="188" spans="1:10" s="149" customFormat="1" ht="63" hidden="1" customHeight="1" x14ac:dyDescent="0.2">
      <c r="A188" s="127">
        <f t="shared" si="2"/>
        <v>184</v>
      </c>
      <c r="B188" s="124" t="s">
        <v>653</v>
      </c>
      <c r="C188" s="179">
        <v>65000</v>
      </c>
      <c r="D188" s="179">
        <v>44416.53</v>
      </c>
      <c r="E188" s="126">
        <v>42571</v>
      </c>
      <c r="F188" s="74" t="s">
        <v>1704</v>
      </c>
      <c r="G188" s="74"/>
      <c r="H188" s="74"/>
      <c r="I188" s="74" t="s">
        <v>1433</v>
      </c>
      <c r="J188" s="74" t="s">
        <v>1283</v>
      </c>
    </row>
    <row r="189" spans="1:10" s="149" customFormat="1" ht="63" hidden="1" customHeight="1" x14ac:dyDescent="0.2">
      <c r="A189" s="127">
        <f t="shared" si="2"/>
        <v>185</v>
      </c>
      <c r="B189" s="124" t="s">
        <v>654</v>
      </c>
      <c r="C189" s="179">
        <v>65000</v>
      </c>
      <c r="D189" s="179">
        <v>44416.53</v>
      </c>
      <c r="E189" s="126">
        <v>42571</v>
      </c>
      <c r="F189" s="74" t="s">
        <v>1704</v>
      </c>
      <c r="G189" s="74"/>
      <c r="H189" s="74"/>
      <c r="I189" s="74" t="s">
        <v>1433</v>
      </c>
      <c r="J189" s="74" t="s">
        <v>1283</v>
      </c>
    </row>
    <row r="190" spans="1:10" s="149" customFormat="1" ht="63" hidden="1" customHeight="1" x14ac:dyDescent="0.2">
      <c r="A190" s="127">
        <f t="shared" si="2"/>
        <v>186</v>
      </c>
      <c r="B190" s="124" t="s">
        <v>1846</v>
      </c>
      <c r="C190" s="179">
        <v>52000</v>
      </c>
      <c r="D190" s="179">
        <v>45066.84</v>
      </c>
      <c r="E190" s="126">
        <v>41936</v>
      </c>
      <c r="F190" s="74" t="s">
        <v>655</v>
      </c>
      <c r="G190" s="74"/>
      <c r="H190" s="74"/>
      <c r="I190" s="74" t="s">
        <v>1433</v>
      </c>
      <c r="J190" s="74" t="s">
        <v>1283</v>
      </c>
    </row>
    <row r="191" spans="1:10" s="149" customFormat="1" ht="63" hidden="1" customHeight="1" x14ac:dyDescent="0.2">
      <c r="A191" s="127">
        <f t="shared" si="2"/>
        <v>187</v>
      </c>
      <c r="B191" s="124" t="s">
        <v>656</v>
      </c>
      <c r="C191" s="179">
        <v>210958</v>
      </c>
      <c r="D191" s="179">
        <v>210958</v>
      </c>
      <c r="E191" s="126">
        <v>41057</v>
      </c>
      <c r="F191" s="74" t="s">
        <v>657</v>
      </c>
      <c r="G191" s="74"/>
      <c r="H191" s="74"/>
      <c r="I191" s="74" t="s">
        <v>1433</v>
      </c>
      <c r="J191" s="74" t="s">
        <v>1283</v>
      </c>
    </row>
    <row r="192" spans="1:10" s="149" customFormat="1" ht="63" hidden="1" customHeight="1" x14ac:dyDescent="0.2">
      <c r="A192" s="127">
        <f t="shared" si="2"/>
        <v>188</v>
      </c>
      <c r="B192" s="124" t="s">
        <v>658</v>
      </c>
      <c r="C192" s="179">
        <v>209042</v>
      </c>
      <c r="D192" s="179">
        <v>209042</v>
      </c>
      <c r="E192" s="126">
        <v>41057</v>
      </c>
      <c r="F192" s="74" t="s">
        <v>659</v>
      </c>
      <c r="G192" s="74"/>
      <c r="H192" s="74"/>
      <c r="I192" s="74" t="s">
        <v>1433</v>
      </c>
      <c r="J192" s="74" t="s">
        <v>1283</v>
      </c>
    </row>
    <row r="193" spans="1:10" s="149" customFormat="1" ht="63" hidden="1" customHeight="1" x14ac:dyDescent="0.2">
      <c r="A193" s="127">
        <f t="shared" si="2"/>
        <v>189</v>
      </c>
      <c r="B193" s="124" t="s">
        <v>660</v>
      </c>
      <c r="C193" s="179">
        <v>58545</v>
      </c>
      <c r="D193" s="179">
        <v>58545</v>
      </c>
      <c r="E193" s="126">
        <v>39302</v>
      </c>
      <c r="F193" s="74" t="s">
        <v>661</v>
      </c>
      <c r="G193" s="74"/>
      <c r="H193" s="74"/>
      <c r="I193" s="74" t="s">
        <v>1433</v>
      </c>
      <c r="J193" s="74" t="s">
        <v>1283</v>
      </c>
    </row>
    <row r="194" spans="1:10" s="149" customFormat="1" ht="63" hidden="1" customHeight="1" x14ac:dyDescent="0.2">
      <c r="A194" s="127">
        <f t="shared" si="2"/>
        <v>190</v>
      </c>
      <c r="B194" s="124" t="s">
        <v>1705</v>
      </c>
      <c r="C194" s="179">
        <v>100000</v>
      </c>
      <c r="D194" s="179">
        <v>100000</v>
      </c>
      <c r="E194" s="126">
        <v>40590</v>
      </c>
      <c r="F194" s="74" t="s">
        <v>662</v>
      </c>
      <c r="G194" s="74"/>
      <c r="H194" s="74"/>
      <c r="I194" s="74" t="s">
        <v>1433</v>
      </c>
      <c r="J194" s="74" t="s">
        <v>1283</v>
      </c>
    </row>
    <row r="195" spans="1:10" s="149" customFormat="1" ht="63" hidden="1" customHeight="1" x14ac:dyDescent="0.2">
      <c r="A195" s="127">
        <f t="shared" si="2"/>
        <v>191</v>
      </c>
      <c r="B195" s="124" t="s">
        <v>663</v>
      </c>
      <c r="C195" s="179">
        <v>60000</v>
      </c>
      <c r="D195" s="179">
        <v>60000</v>
      </c>
      <c r="E195" s="126">
        <v>41817</v>
      </c>
      <c r="F195" s="74" t="s">
        <v>664</v>
      </c>
      <c r="G195" s="74"/>
      <c r="H195" s="74"/>
      <c r="I195" s="74" t="s">
        <v>1433</v>
      </c>
      <c r="J195" s="74" t="s">
        <v>1283</v>
      </c>
    </row>
    <row r="196" spans="1:10" s="149" customFormat="1" ht="63" hidden="1" customHeight="1" x14ac:dyDescent="0.2">
      <c r="A196" s="127">
        <f t="shared" si="2"/>
        <v>192</v>
      </c>
      <c r="B196" s="124" t="s">
        <v>1706</v>
      </c>
      <c r="C196" s="179">
        <v>50000</v>
      </c>
      <c r="D196" s="179">
        <v>50000</v>
      </c>
      <c r="E196" s="126">
        <v>41961</v>
      </c>
      <c r="F196" s="74" t="s">
        <v>1707</v>
      </c>
      <c r="G196" s="74"/>
      <c r="H196" s="74"/>
      <c r="I196" s="74" t="s">
        <v>1433</v>
      </c>
      <c r="J196" s="74" t="s">
        <v>1283</v>
      </c>
    </row>
    <row r="197" spans="1:10" s="149" customFormat="1" ht="63" hidden="1" customHeight="1" x14ac:dyDescent="0.2">
      <c r="A197" s="127">
        <f t="shared" si="2"/>
        <v>193</v>
      </c>
      <c r="B197" s="124" t="s">
        <v>665</v>
      </c>
      <c r="C197" s="179">
        <v>56300</v>
      </c>
      <c r="D197" s="179">
        <v>56273.24</v>
      </c>
      <c r="E197" s="126">
        <v>42970</v>
      </c>
      <c r="F197" s="74" t="s">
        <v>666</v>
      </c>
      <c r="G197" s="74"/>
      <c r="H197" s="74"/>
      <c r="I197" s="74" t="s">
        <v>1433</v>
      </c>
      <c r="J197" s="74" t="s">
        <v>1283</v>
      </c>
    </row>
    <row r="198" spans="1:10" s="149" customFormat="1" ht="63" hidden="1" customHeight="1" x14ac:dyDescent="0.2">
      <c r="A198" s="127">
        <f t="shared" si="2"/>
        <v>194</v>
      </c>
      <c r="B198" s="124" t="s">
        <v>1847</v>
      </c>
      <c r="C198" s="179">
        <v>64000</v>
      </c>
      <c r="D198" s="179">
        <v>32000.1</v>
      </c>
      <c r="E198" s="126">
        <v>42893</v>
      </c>
      <c r="F198" s="74" t="s">
        <v>1708</v>
      </c>
      <c r="G198" s="74"/>
      <c r="H198" s="74"/>
      <c r="I198" s="74" t="s">
        <v>1433</v>
      </c>
      <c r="J198" s="74" t="s">
        <v>1283</v>
      </c>
    </row>
    <row r="199" spans="1:10" s="149" customFormat="1" ht="63" hidden="1" customHeight="1" x14ac:dyDescent="0.2">
      <c r="A199" s="127">
        <f t="shared" ref="A199:A262" si="3">1+A198</f>
        <v>195</v>
      </c>
      <c r="B199" s="124" t="s">
        <v>667</v>
      </c>
      <c r="C199" s="179">
        <v>73000</v>
      </c>
      <c r="D199" s="179">
        <v>36500.1</v>
      </c>
      <c r="E199" s="126">
        <v>42893</v>
      </c>
      <c r="F199" s="74" t="s">
        <v>1708</v>
      </c>
      <c r="G199" s="74"/>
      <c r="H199" s="74"/>
      <c r="I199" s="74" t="s">
        <v>1433</v>
      </c>
      <c r="J199" s="74" t="s">
        <v>1283</v>
      </c>
    </row>
    <row r="200" spans="1:10" s="149" customFormat="1" ht="63" hidden="1" customHeight="1" x14ac:dyDescent="0.2">
      <c r="A200" s="127">
        <f t="shared" si="3"/>
        <v>196</v>
      </c>
      <c r="B200" s="124" t="s">
        <v>1709</v>
      </c>
      <c r="C200" s="179">
        <v>130000</v>
      </c>
      <c r="D200" s="179">
        <v>65000</v>
      </c>
      <c r="E200" s="126">
        <v>42893</v>
      </c>
      <c r="F200" s="74" t="s">
        <v>1708</v>
      </c>
      <c r="G200" s="74"/>
      <c r="H200" s="74"/>
      <c r="I200" s="74" t="s">
        <v>1433</v>
      </c>
      <c r="J200" s="74" t="s">
        <v>1283</v>
      </c>
    </row>
    <row r="201" spans="1:10" s="149" customFormat="1" ht="78.75" hidden="1" customHeight="1" x14ac:dyDescent="0.2">
      <c r="A201" s="127">
        <f t="shared" si="3"/>
        <v>197</v>
      </c>
      <c r="B201" s="124" t="s">
        <v>668</v>
      </c>
      <c r="C201" s="179">
        <v>99999.75</v>
      </c>
      <c r="D201" s="179">
        <v>7777.84</v>
      </c>
      <c r="E201" s="126">
        <v>43006</v>
      </c>
      <c r="F201" s="74" t="s">
        <v>1461</v>
      </c>
      <c r="G201" s="74"/>
      <c r="H201" s="74"/>
      <c r="I201" s="74" t="s">
        <v>1572</v>
      </c>
      <c r="J201" s="74" t="s">
        <v>1283</v>
      </c>
    </row>
    <row r="202" spans="1:10" s="149" customFormat="1" ht="78.75" hidden="1" customHeight="1" x14ac:dyDescent="0.2">
      <c r="A202" s="127">
        <f t="shared" si="3"/>
        <v>198</v>
      </c>
      <c r="B202" s="124" t="s">
        <v>669</v>
      </c>
      <c r="C202" s="179">
        <v>99999.75</v>
      </c>
      <c r="D202" s="179">
        <v>7777.84</v>
      </c>
      <c r="E202" s="126">
        <v>43006</v>
      </c>
      <c r="F202" s="74" t="s">
        <v>1461</v>
      </c>
      <c r="G202" s="74"/>
      <c r="H202" s="74"/>
      <c r="I202" s="74" t="s">
        <v>1572</v>
      </c>
      <c r="J202" s="74" t="s">
        <v>1283</v>
      </c>
    </row>
    <row r="203" spans="1:10" s="149" customFormat="1" ht="78.75" hidden="1" customHeight="1" x14ac:dyDescent="0.2">
      <c r="A203" s="127">
        <f t="shared" si="3"/>
        <v>199</v>
      </c>
      <c r="B203" s="124" t="s">
        <v>670</v>
      </c>
      <c r="C203" s="179">
        <v>99999.75</v>
      </c>
      <c r="D203" s="179">
        <v>7777.84</v>
      </c>
      <c r="E203" s="126">
        <v>43006</v>
      </c>
      <c r="F203" s="74" t="s">
        <v>1461</v>
      </c>
      <c r="G203" s="74"/>
      <c r="H203" s="74"/>
      <c r="I203" s="74" t="s">
        <v>1572</v>
      </c>
      <c r="J203" s="74" t="s">
        <v>1283</v>
      </c>
    </row>
    <row r="204" spans="1:10" s="149" customFormat="1" ht="78.75" hidden="1" customHeight="1" x14ac:dyDescent="0.2">
      <c r="A204" s="127">
        <f t="shared" si="3"/>
        <v>200</v>
      </c>
      <c r="B204" s="124" t="s">
        <v>671</v>
      </c>
      <c r="C204" s="179">
        <v>99999.75</v>
      </c>
      <c r="D204" s="179">
        <v>7777.84</v>
      </c>
      <c r="E204" s="126">
        <v>43006</v>
      </c>
      <c r="F204" s="74" t="s">
        <v>1461</v>
      </c>
      <c r="G204" s="74"/>
      <c r="H204" s="74"/>
      <c r="I204" s="74" t="s">
        <v>1572</v>
      </c>
      <c r="J204" s="74" t="s">
        <v>1283</v>
      </c>
    </row>
    <row r="205" spans="1:10" s="149" customFormat="1" ht="94.5" hidden="1" customHeight="1" x14ac:dyDescent="0.2">
      <c r="A205" s="127">
        <f t="shared" si="3"/>
        <v>201</v>
      </c>
      <c r="B205" s="124" t="s">
        <v>672</v>
      </c>
      <c r="C205" s="179">
        <v>1116591</v>
      </c>
      <c r="D205" s="179">
        <v>186098.5</v>
      </c>
      <c r="E205" s="126">
        <v>42321</v>
      </c>
      <c r="F205" s="74" t="s">
        <v>1455</v>
      </c>
      <c r="G205" s="74"/>
      <c r="H205" s="74"/>
      <c r="I205" s="74" t="s">
        <v>1572</v>
      </c>
      <c r="J205" s="74" t="s">
        <v>1283</v>
      </c>
    </row>
    <row r="206" spans="1:10" s="149" customFormat="1" ht="94.5" hidden="1" customHeight="1" x14ac:dyDescent="0.2">
      <c r="A206" s="127">
        <f t="shared" si="3"/>
        <v>202</v>
      </c>
      <c r="B206" s="124" t="s">
        <v>673</v>
      </c>
      <c r="C206" s="179">
        <v>397184</v>
      </c>
      <c r="D206" s="179">
        <v>264789.28000000003</v>
      </c>
      <c r="E206" s="126">
        <v>42155</v>
      </c>
      <c r="F206" s="74" t="s">
        <v>1451</v>
      </c>
      <c r="G206" s="74"/>
      <c r="H206" s="74"/>
      <c r="I206" s="74" t="s">
        <v>1572</v>
      </c>
      <c r="J206" s="74" t="s">
        <v>1283</v>
      </c>
    </row>
    <row r="207" spans="1:10" s="149" customFormat="1" ht="78.75" hidden="1" customHeight="1" x14ac:dyDescent="0.2">
      <c r="A207" s="127">
        <f t="shared" si="3"/>
        <v>203</v>
      </c>
      <c r="B207" s="124" t="s">
        <v>674</v>
      </c>
      <c r="C207" s="179">
        <v>100178</v>
      </c>
      <c r="D207" s="179">
        <v>53428.160000000003</v>
      </c>
      <c r="E207" s="126">
        <v>42860</v>
      </c>
      <c r="F207" s="74" t="s">
        <v>1459</v>
      </c>
      <c r="G207" s="74"/>
      <c r="H207" s="74"/>
      <c r="I207" s="74" t="s">
        <v>1572</v>
      </c>
      <c r="J207" s="74" t="s">
        <v>1283</v>
      </c>
    </row>
    <row r="208" spans="1:10" s="149" customFormat="1" ht="78.75" hidden="1" customHeight="1" x14ac:dyDescent="0.2">
      <c r="A208" s="127">
        <f t="shared" si="3"/>
        <v>204</v>
      </c>
      <c r="B208" s="124" t="s">
        <v>675</v>
      </c>
      <c r="C208" s="179">
        <v>75930</v>
      </c>
      <c r="D208" s="179">
        <v>69602.5</v>
      </c>
      <c r="E208" s="126">
        <v>42170</v>
      </c>
      <c r="F208" s="74" t="s">
        <v>1452</v>
      </c>
      <c r="G208" s="74"/>
      <c r="H208" s="74"/>
      <c r="I208" s="74" t="s">
        <v>1572</v>
      </c>
      <c r="J208" s="74" t="s">
        <v>1283</v>
      </c>
    </row>
    <row r="209" spans="1:10" s="149" customFormat="1" ht="94.5" hidden="1" customHeight="1" x14ac:dyDescent="0.2">
      <c r="A209" s="127">
        <f t="shared" si="3"/>
        <v>205</v>
      </c>
      <c r="B209" s="124" t="s">
        <v>676</v>
      </c>
      <c r="C209" s="179">
        <v>54380</v>
      </c>
      <c r="D209" s="179">
        <v>54380</v>
      </c>
      <c r="E209" s="126">
        <v>42257</v>
      </c>
      <c r="F209" s="74" t="s">
        <v>1453</v>
      </c>
      <c r="G209" s="74"/>
      <c r="H209" s="74"/>
      <c r="I209" s="74" t="s">
        <v>1572</v>
      </c>
      <c r="J209" s="74" t="s">
        <v>1283</v>
      </c>
    </row>
    <row r="210" spans="1:10" s="149" customFormat="1" ht="78.75" hidden="1" customHeight="1" x14ac:dyDescent="0.2">
      <c r="A210" s="127">
        <f t="shared" si="3"/>
        <v>206</v>
      </c>
      <c r="B210" s="124" t="s">
        <v>677</v>
      </c>
      <c r="C210" s="179">
        <v>103000</v>
      </c>
      <c r="D210" s="179">
        <v>16308.27</v>
      </c>
      <c r="E210" s="126">
        <v>43270</v>
      </c>
      <c r="F210" s="74" t="s">
        <v>1470</v>
      </c>
      <c r="G210" s="74"/>
      <c r="H210" s="74"/>
      <c r="I210" s="74" t="s">
        <v>1572</v>
      </c>
      <c r="J210" s="74" t="s">
        <v>1283</v>
      </c>
    </row>
    <row r="211" spans="1:10" s="149" customFormat="1" ht="78.75" hidden="1" customHeight="1" x14ac:dyDescent="0.2">
      <c r="A211" s="127">
        <f t="shared" si="3"/>
        <v>207</v>
      </c>
      <c r="B211" s="124" t="s">
        <v>678</v>
      </c>
      <c r="C211" s="179">
        <v>190280</v>
      </c>
      <c r="D211" s="179">
        <v>97405.32</v>
      </c>
      <c r="E211" s="126">
        <v>42544</v>
      </c>
      <c r="F211" s="74" t="s">
        <v>1469</v>
      </c>
      <c r="G211" s="74"/>
      <c r="H211" s="74"/>
      <c r="I211" s="74" t="s">
        <v>1572</v>
      </c>
      <c r="J211" s="74" t="s">
        <v>1283</v>
      </c>
    </row>
    <row r="212" spans="1:10" s="149" customFormat="1" ht="94.5" hidden="1" customHeight="1" x14ac:dyDescent="0.2">
      <c r="A212" s="127">
        <f t="shared" si="3"/>
        <v>208</v>
      </c>
      <c r="B212" s="124" t="s">
        <v>679</v>
      </c>
      <c r="C212" s="179">
        <v>62443</v>
      </c>
      <c r="D212" s="179">
        <v>62443</v>
      </c>
      <c r="E212" s="126">
        <v>39771</v>
      </c>
      <c r="F212" s="74" t="s">
        <v>1448</v>
      </c>
      <c r="G212" s="74"/>
      <c r="H212" s="74"/>
      <c r="I212" s="74" t="s">
        <v>1572</v>
      </c>
      <c r="J212" s="74" t="s">
        <v>1283</v>
      </c>
    </row>
    <row r="213" spans="1:10" s="149" customFormat="1" ht="78.75" hidden="1" customHeight="1" x14ac:dyDescent="0.2">
      <c r="A213" s="127">
        <f t="shared" si="3"/>
        <v>209</v>
      </c>
      <c r="B213" s="124" t="s">
        <v>680</v>
      </c>
      <c r="C213" s="179">
        <v>55250</v>
      </c>
      <c r="D213" s="179">
        <v>55250</v>
      </c>
      <c r="E213" s="126">
        <v>43210</v>
      </c>
      <c r="F213" s="74" t="s">
        <v>1465</v>
      </c>
      <c r="G213" s="74"/>
      <c r="H213" s="74"/>
      <c r="I213" s="74" t="s">
        <v>1572</v>
      </c>
      <c r="J213" s="74" t="s">
        <v>1283</v>
      </c>
    </row>
    <row r="214" spans="1:10" s="149" customFormat="1" ht="78.75" hidden="1" customHeight="1" x14ac:dyDescent="0.2">
      <c r="A214" s="127">
        <f t="shared" si="3"/>
        <v>210</v>
      </c>
      <c r="B214" s="124" t="s">
        <v>681</v>
      </c>
      <c r="C214" s="179">
        <v>76753</v>
      </c>
      <c r="D214" s="179">
        <v>24670.71</v>
      </c>
      <c r="E214" s="126">
        <v>43027</v>
      </c>
      <c r="F214" s="74" t="s">
        <v>1463</v>
      </c>
      <c r="G214" s="74"/>
      <c r="H214" s="74"/>
      <c r="I214" s="74" t="s">
        <v>1572</v>
      </c>
      <c r="J214" s="74" t="s">
        <v>1283</v>
      </c>
    </row>
    <row r="215" spans="1:10" s="149" customFormat="1" ht="78.75" hidden="1" customHeight="1" x14ac:dyDescent="0.2">
      <c r="A215" s="127">
        <f t="shared" si="3"/>
        <v>211</v>
      </c>
      <c r="B215" s="124" t="s">
        <v>682</v>
      </c>
      <c r="C215" s="179">
        <v>50390</v>
      </c>
      <c r="D215" s="179">
        <v>20995.75</v>
      </c>
      <c r="E215" s="126">
        <v>43095</v>
      </c>
      <c r="F215" s="74" t="s">
        <v>1464</v>
      </c>
      <c r="G215" s="74"/>
      <c r="H215" s="74"/>
      <c r="I215" s="74" t="s">
        <v>1572</v>
      </c>
      <c r="J215" s="74" t="s">
        <v>1283</v>
      </c>
    </row>
    <row r="216" spans="1:10" s="149" customFormat="1" ht="78.75" hidden="1" customHeight="1" x14ac:dyDescent="0.2">
      <c r="A216" s="127">
        <f t="shared" si="3"/>
        <v>212</v>
      </c>
      <c r="B216" s="124" t="s">
        <v>683</v>
      </c>
      <c r="C216" s="179">
        <v>55000</v>
      </c>
      <c r="D216" s="179">
        <v>55000</v>
      </c>
      <c r="E216" s="126">
        <v>42016</v>
      </c>
      <c r="F216" s="74" t="s">
        <v>1468</v>
      </c>
      <c r="G216" s="74"/>
      <c r="H216" s="74"/>
      <c r="I216" s="74" t="s">
        <v>1572</v>
      </c>
      <c r="J216" s="74" t="s">
        <v>1283</v>
      </c>
    </row>
    <row r="217" spans="1:10" s="149" customFormat="1" ht="78.75" hidden="1" customHeight="1" x14ac:dyDescent="0.2">
      <c r="A217" s="127">
        <f t="shared" si="3"/>
        <v>213</v>
      </c>
      <c r="B217" s="124" t="s">
        <v>684</v>
      </c>
      <c r="C217" s="179">
        <v>50000</v>
      </c>
      <c r="D217" s="179">
        <v>50000</v>
      </c>
      <c r="E217" s="126">
        <v>41211</v>
      </c>
      <c r="F217" s="74" t="s">
        <v>1449</v>
      </c>
      <c r="G217" s="74"/>
      <c r="H217" s="74"/>
      <c r="I217" s="74" t="s">
        <v>1572</v>
      </c>
      <c r="J217" s="74" t="s">
        <v>1283</v>
      </c>
    </row>
    <row r="218" spans="1:10" s="149" customFormat="1" ht="78.75" hidden="1" customHeight="1" x14ac:dyDescent="0.2">
      <c r="A218" s="127">
        <f t="shared" si="3"/>
        <v>214</v>
      </c>
      <c r="B218" s="124" t="s">
        <v>685</v>
      </c>
      <c r="C218" s="179">
        <v>55000</v>
      </c>
      <c r="D218" s="179">
        <v>55000</v>
      </c>
      <c r="E218" s="126">
        <v>41211</v>
      </c>
      <c r="F218" s="74" t="s">
        <v>1449</v>
      </c>
      <c r="G218" s="74"/>
      <c r="H218" s="74"/>
      <c r="I218" s="74" t="s">
        <v>1572</v>
      </c>
      <c r="J218" s="74" t="s">
        <v>1283</v>
      </c>
    </row>
    <row r="219" spans="1:10" s="149" customFormat="1" ht="94.5" hidden="1" customHeight="1" x14ac:dyDescent="0.2">
      <c r="A219" s="127">
        <f t="shared" si="3"/>
        <v>215</v>
      </c>
      <c r="B219" s="124" t="s">
        <v>686</v>
      </c>
      <c r="C219" s="179">
        <v>162580</v>
      </c>
      <c r="D219" s="179">
        <v>82644.63</v>
      </c>
      <c r="E219" s="126">
        <v>41993</v>
      </c>
      <c r="F219" s="74" t="s">
        <v>1467</v>
      </c>
      <c r="G219" s="74"/>
      <c r="H219" s="74"/>
      <c r="I219" s="74" t="s">
        <v>1572</v>
      </c>
      <c r="J219" s="74" t="s">
        <v>1283</v>
      </c>
    </row>
    <row r="220" spans="1:10" s="149" customFormat="1" ht="94.5" hidden="1" customHeight="1" x14ac:dyDescent="0.2">
      <c r="A220" s="127">
        <f t="shared" si="3"/>
        <v>216</v>
      </c>
      <c r="B220" s="124" t="s">
        <v>687</v>
      </c>
      <c r="C220" s="179">
        <v>59000</v>
      </c>
      <c r="D220" s="179">
        <v>29499.96</v>
      </c>
      <c r="E220" s="126">
        <v>42571</v>
      </c>
      <c r="F220" s="74" t="s">
        <v>1456</v>
      </c>
      <c r="G220" s="74"/>
      <c r="H220" s="74"/>
      <c r="I220" s="74" t="s">
        <v>1572</v>
      </c>
      <c r="J220" s="74" t="s">
        <v>1283</v>
      </c>
    </row>
    <row r="221" spans="1:10" s="149" customFormat="1" ht="94.5" hidden="1" customHeight="1" x14ac:dyDescent="0.2">
      <c r="A221" s="127">
        <f t="shared" si="3"/>
        <v>217</v>
      </c>
      <c r="B221" s="124" t="s">
        <v>688</v>
      </c>
      <c r="C221" s="179">
        <v>63000</v>
      </c>
      <c r="D221" s="179">
        <v>0</v>
      </c>
      <c r="E221" s="126">
        <v>42571</v>
      </c>
      <c r="F221" s="74" t="s">
        <v>1457</v>
      </c>
      <c r="G221" s="74"/>
      <c r="H221" s="74"/>
      <c r="I221" s="74" t="s">
        <v>1572</v>
      </c>
      <c r="J221" s="74" t="s">
        <v>1283</v>
      </c>
    </row>
    <row r="222" spans="1:10" s="149" customFormat="1" ht="78.75" hidden="1" customHeight="1" x14ac:dyDescent="0.2">
      <c r="A222" s="127">
        <f t="shared" si="3"/>
        <v>218</v>
      </c>
      <c r="B222" s="124" t="s">
        <v>689</v>
      </c>
      <c r="C222" s="179">
        <v>58545</v>
      </c>
      <c r="D222" s="179">
        <v>58545</v>
      </c>
      <c r="E222" s="126">
        <v>39303</v>
      </c>
      <c r="F222" s="74" t="s">
        <v>1447</v>
      </c>
      <c r="G222" s="74"/>
      <c r="H222" s="74"/>
      <c r="I222" s="74" t="s">
        <v>1572</v>
      </c>
      <c r="J222" s="74" t="s">
        <v>1283</v>
      </c>
    </row>
    <row r="223" spans="1:10" s="149" customFormat="1" ht="78.75" hidden="1" customHeight="1" x14ac:dyDescent="0.2">
      <c r="A223" s="127">
        <f t="shared" si="3"/>
        <v>219</v>
      </c>
      <c r="B223" s="124" t="s">
        <v>690</v>
      </c>
      <c r="C223" s="179">
        <v>52250</v>
      </c>
      <c r="D223" s="179">
        <v>27866.560000000001</v>
      </c>
      <c r="E223" s="126">
        <v>42877</v>
      </c>
      <c r="F223" s="74" t="s">
        <v>1458</v>
      </c>
      <c r="G223" s="74"/>
      <c r="H223" s="74"/>
      <c r="I223" s="74" t="s">
        <v>1572</v>
      </c>
      <c r="J223" s="74" t="s">
        <v>1283</v>
      </c>
    </row>
    <row r="224" spans="1:10" s="149" customFormat="1" ht="94.5" hidden="1" customHeight="1" x14ac:dyDescent="0.2">
      <c r="A224" s="127">
        <f t="shared" si="3"/>
        <v>220</v>
      </c>
      <c r="B224" s="124" t="s">
        <v>691</v>
      </c>
      <c r="C224" s="179">
        <v>59587.98</v>
      </c>
      <c r="D224" s="179">
        <v>35469</v>
      </c>
      <c r="E224" s="126">
        <v>42321</v>
      </c>
      <c r="F224" s="74" t="s">
        <v>1454</v>
      </c>
      <c r="G224" s="74"/>
      <c r="H224" s="74"/>
      <c r="I224" s="74" t="s">
        <v>1572</v>
      </c>
      <c r="J224" s="74" t="s">
        <v>1283</v>
      </c>
    </row>
    <row r="225" spans="1:10" s="149" customFormat="1" ht="78.75" hidden="1" customHeight="1" x14ac:dyDescent="0.2">
      <c r="A225" s="127">
        <f t="shared" si="3"/>
        <v>221</v>
      </c>
      <c r="B225" s="124" t="s">
        <v>692</v>
      </c>
      <c r="C225" s="179">
        <v>75000</v>
      </c>
      <c r="D225" s="179">
        <v>75000</v>
      </c>
      <c r="E225" s="126">
        <v>41272</v>
      </c>
      <c r="F225" s="74" t="s">
        <v>1450</v>
      </c>
      <c r="G225" s="74"/>
      <c r="H225" s="74"/>
      <c r="I225" s="74" t="s">
        <v>1572</v>
      </c>
      <c r="J225" s="74" t="s">
        <v>1283</v>
      </c>
    </row>
    <row r="226" spans="1:10" s="149" customFormat="1" ht="78.75" hidden="1" customHeight="1" x14ac:dyDescent="0.2">
      <c r="A226" s="127">
        <f t="shared" si="3"/>
        <v>222</v>
      </c>
      <c r="B226" s="124" t="s">
        <v>693</v>
      </c>
      <c r="C226" s="179">
        <v>75538.55</v>
      </c>
      <c r="D226" s="179">
        <v>75538.55</v>
      </c>
      <c r="E226" s="126">
        <v>43260</v>
      </c>
      <c r="F226" s="74" t="s">
        <v>1466</v>
      </c>
      <c r="G226" s="74"/>
      <c r="H226" s="74"/>
      <c r="I226" s="74" t="s">
        <v>1572</v>
      </c>
      <c r="J226" s="74" t="s">
        <v>1283</v>
      </c>
    </row>
    <row r="227" spans="1:10" s="149" customFormat="1" ht="78.75" hidden="1" customHeight="1" x14ac:dyDescent="0.2">
      <c r="A227" s="127">
        <f t="shared" si="3"/>
        <v>223</v>
      </c>
      <c r="B227" s="124" t="s">
        <v>694</v>
      </c>
      <c r="C227" s="179">
        <v>78274</v>
      </c>
      <c r="D227" s="179">
        <v>35274</v>
      </c>
      <c r="E227" s="126">
        <v>43020</v>
      </c>
      <c r="F227" s="74" t="s">
        <v>1462</v>
      </c>
      <c r="G227" s="74"/>
      <c r="H227" s="74"/>
      <c r="I227" s="74" t="s">
        <v>1572</v>
      </c>
      <c r="J227" s="74" t="s">
        <v>1283</v>
      </c>
    </row>
    <row r="228" spans="1:10" s="149" customFormat="1" ht="78.75" hidden="1" customHeight="1" x14ac:dyDescent="0.2">
      <c r="A228" s="127">
        <f t="shared" si="3"/>
        <v>224</v>
      </c>
      <c r="B228" s="124" t="s">
        <v>695</v>
      </c>
      <c r="C228" s="179">
        <v>72000</v>
      </c>
      <c r="D228" s="179">
        <v>0</v>
      </c>
      <c r="E228" s="126">
        <v>42894</v>
      </c>
      <c r="F228" s="74" t="s">
        <v>1460</v>
      </c>
      <c r="G228" s="74"/>
      <c r="H228" s="74"/>
      <c r="I228" s="74" t="s">
        <v>1572</v>
      </c>
      <c r="J228" s="74" t="s">
        <v>1283</v>
      </c>
    </row>
    <row r="229" spans="1:10" s="149" customFormat="1" ht="157.5" hidden="1" customHeight="1" x14ac:dyDescent="0.2">
      <c r="A229" s="127">
        <f t="shared" si="3"/>
        <v>225</v>
      </c>
      <c r="B229" s="124" t="s">
        <v>696</v>
      </c>
      <c r="C229" s="179">
        <v>52000</v>
      </c>
      <c r="D229" s="179">
        <v>0</v>
      </c>
      <c r="E229" s="126">
        <v>43090</v>
      </c>
      <c r="F229" s="74" t="s">
        <v>697</v>
      </c>
      <c r="G229" s="74"/>
      <c r="H229" s="74"/>
      <c r="I229" s="74" t="s">
        <v>1572</v>
      </c>
      <c r="J229" s="74" t="s">
        <v>1283</v>
      </c>
    </row>
    <row r="230" spans="1:10" s="149" customFormat="1" ht="141.75" hidden="1" customHeight="1" x14ac:dyDescent="0.2">
      <c r="A230" s="127">
        <f t="shared" si="3"/>
        <v>226</v>
      </c>
      <c r="B230" s="124" t="s">
        <v>698</v>
      </c>
      <c r="C230" s="179">
        <v>74257</v>
      </c>
      <c r="D230" s="179">
        <v>0</v>
      </c>
      <c r="E230" s="126">
        <v>42275</v>
      </c>
      <c r="F230" s="74" t="s">
        <v>699</v>
      </c>
      <c r="G230" s="74"/>
      <c r="H230" s="74"/>
      <c r="I230" s="74" t="s">
        <v>1572</v>
      </c>
      <c r="J230" s="74" t="s">
        <v>1283</v>
      </c>
    </row>
    <row r="231" spans="1:10" s="149" customFormat="1" ht="141.75" hidden="1" customHeight="1" x14ac:dyDescent="0.2">
      <c r="A231" s="127">
        <f t="shared" si="3"/>
        <v>227</v>
      </c>
      <c r="B231" s="124" t="s">
        <v>700</v>
      </c>
      <c r="C231" s="179">
        <v>51506</v>
      </c>
      <c r="D231" s="179">
        <v>0</v>
      </c>
      <c r="E231" s="126">
        <v>39771</v>
      </c>
      <c r="F231" s="74" t="s">
        <v>701</v>
      </c>
      <c r="G231" s="74"/>
      <c r="H231" s="74"/>
      <c r="I231" s="74" t="s">
        <v>1572</v>
      </c>
      <c r="J231" s="74" t="s">
        <v>1283</v>
      </c>
    </row>
    <row r="232" spans="1:10" s="149" customFormat="1" ht="63" hidden="1" customHeight="1" x14ac:dyDescent="0.2">
      <c r="A232" s="127">
        <f t="shared" si="3"/>
        <v>228</v>
      </c>
      <c r="B232" s="124" t="s">
        <v>702</v>
      </c>
      <c r="C232" s="179">
        <v>51062</v>
      </c>
      <c r="D232" s="179">
        <v>36767.89</v>
      </c>
      <c r="E232" s="126">
        <v>40848</v>
      </c>
      <c r="F232" s="74" t="s">
        <v>703</v>
      </c>
      <c r="G232" s="74"/>
      <c r="H232" s="74"/>
      <c r="I232" s="74" t="s">
        <v>1293</v>
      </c>
      <c r="J232" s="74" t="s">
        <v>1283</v>
      </c>
    </row>
    <row r="233" spans="1:10" s="149" customFormat="1" ht="63" hidden="1" customHeight="1" x14ac:dyDescent="0.2">
      <c r="A233" s="127">
        <f t="shared" si="3"/>
        <v>229</v>
      </c>
      <c r="B233" s="124" t="s">
        <v>704</v>
      </c>
      <c r="C233" s="179">
        <v>400000</v>
      </c>
      <c r="D233" s="179">
        <v>390982.62</v>
      </c>
      <c r="E233" s="126">
        <v>41913</v>
      </c>
      <c r="F233" s="74" t="s">
        <v>705</v>
      </c>
      <c r="G233" s="74"/>
      <c r="H233" s="74"/>
      <c r="I233" s="74" t="s">
        <v>1293</v>
      </c>
      <c r="J233" s="74" t="s">
        <v>1283</v>
      </c>
    </row>
    <row r="234" spans="1:10" s="149" customFormat="1" ht="63" hidden="1" customHeight="1" x14ac:dyDescent="0.2">
      <c r="A234" s="127">
        <f t="shared" si="3"/>
        <v>230</v>
      </c>
      <c r="B234" s="124" t="s">
        <v>706</v>
      </c>
      <c r="C234" s="179">
        <v>55000</v>
      </c>
      <c r="D234" s="179">
        <v>55000</v>
      </c>
      <c r="E234" s="126">
        <v>40148</v>
      </c>
      <c r="F234" s="74" t="s">
        <v>707</v>
      </c>
      <c r="G234" s="74"/>
      <c r="H234" s="74"/>
      <c r="I234" s="74" t="s">
        <v>1293</v>
      </c>
      <c r="J234" s="74" t="s">
        <v>1283</v>
      </c>
    </row>
    <row r="235" spans="1:10" s="149" customFormat="1" ht="94.5" hidden="1" customHeight="1" x14ac:dyDescent="0.2">
      <c r="A235" s="127">
        <f t="shared" si="3"/>
        <v>231</v>
      </c>
      <c r="B235" s="124" t="s">
        <v>708</v>
      </c>
      <c r="C235" s="179">
        <v>77785</v>
      </c>
      <c r="D235" s="179">
        <v>77785</v>
      </c>
      <c r="E235" s="126">
        <v>41285</v>
      </c>
      <c r="F235" s="74" t="s">
        <v>709</v>
      </c>
      <c r="G235" s="74"/>
      <c r="H235" s="74"/>
      <c r="I235" s="74" t="s">
        <v>1293</v>
      </c>
      <c r="J235" s="74" t="s">
        <v>1283</v>
      </c>
    </row>
    <row r="236" spans="1:10" s="149" customFormat="1" ht="63" hidden="1" customHeight="1" x14ac:dyDescent="0.2">
      <c r="A236" s="127">
        <f t="shared" si="3"/>
        <v>232</v>
      </c>
      <c r="B236" s="124" t="s">
        <v>1686</v>
      </c>
      <c r="C236" s="179">
        <v>58545</v>
      </c>
      <c r="D236" s="179">
        <v>58545</v>
      </c>
      <c r="E236" s="126">
        <v>42982</v>
      </c>
      <c r="F236" s="74" t="s">
        <v>710</v>
      </c>
      <c r="G236" s="74"/>
      <c r="H236" s="74"/>
      <c r="I236" s="74" t="s">
        <v>1293</v>
      </c>
      <c r="J236" s="74" t="s">
        <v>1283</v>
      </c>
    </row>
    <row r="237" spans="1:10" s="149" customFormat="1" ht="78.75" hidden="1" customHeight="1" x14ac:dyDescent="0.2">
      <c r="A237" s="127">
        <f t="shared" si="3"/>
        <v>233</v>
      </c>
      <c r="B237" s="124" t="s">
        <v>711</v>
      </c>
      <c r="C237" s="179">
        <v>60000</v>
      </c>
      <c r="D237" s="179">
        <v>60000</v>
      </c>
      <c r="E237" s="126">
        <v>40731</v>
      </c>
      <c r="F237" s="74" t="s">
        <v>712</v>
      </c>
      <c r="G237" s="74"/>
      <c r="H237" s="74"/>
      <c r="I237" s="74" t="s">
        <v>1293</v>
      </c>
      <c r="J237" s="74" t="s">
        <v>1283</v>
      </c>
    </row>
    <row r="238" spans="1:10" s="149" customFormat="1" ht="94.5" hidden="1" customHeight="1" x14ac:dyDescent="0.2">
      <c r="A238" s="127">
        <f t="shared" si="3"/>
        <v>234</v>
      </c>
      <c r="B238" s="124" t="s">
        <v>713</v>
      </c>
      <c r="C238" s="179">
        <v>215200</v>
      </c>
      <c r="D238" s="179">
        <v>129024</v>
      </c>
      <c r="E238" s="126">
        <v>42339</v>
      </c>
      <c r="F238" s="74" t="s">
        <v>714</v>
      </c>
      <c r="G238" s="74"/>
      <c r="H238" s="74"/>
      <c r="I238" s="74" t="s">
        <v>1293</v>
      </c>
      <c r="J238" s="74" t="s">
        <v>1283</v>
      </c>
    </row>
    <row r="239" spans="1:10" s="149" customFormat="1" ht="63" hidden="1" customHeight="1" x14ac:dyDescent="0.2">
      <c r="A239" s="127">
        <f t="shared" si="3"/>
        <v>235</v>
      </c>
      <c r="B239" s="124" t="s">
        <v>715</v>
      </c>
      <c r="C239" s="179">
        <v>185337.5</v>
      </c>
      <c r="D239" s="179">
        <v>59572.800000000003</v>
      </c>
      <c r="E239" s="126">
        <v>43073</v>
      </c>
      <c r="F239" s="74" t="s">
        <v>716</v>
      </c>
      <c r="G239" s="74"/>
      <c r="H239" s="74"/>
      <c r="I239" s="74" t="s">
        <v>1293</v>
      </c>
      <c r="J239" s="74" t="s">
        <v>1283</v>
      </c>
    </row>
    <row r="240" spans="1:10" s="149" customFormat="1" ht="63" hidden="1" customHeight="1" x14ac:dyDescent="0.2">
      <c r="A240" s="127">
        <f t="shared" si="3"/>
        <v>236</v>
      </c>
      <c r="B240" s="124" t="s">
        <v>717</v>
      </c>
      <c r="C240" s="179">
        <v>185337.5</v>
      </c>
      <c r="D240" s="179">
        <v>59572.800000000003</v>
      </c>
      <c r="E240" s="126">
        <v>43073</v>
      </c>
      <c r="F240" s="74" t="s">
        <v>716</v>
      </c>
      <c r="G240" s="74"/>
      <c r="H240" s="74"/>
      <c r="I240" s="74" t="s">
        <v>1293</v>
      </c>
      <c r="J240" s="74" t="s">
        <v>1283</v>
      </c>
    </row>
    <row r="241" spans="1:10" s="149" customFormat="1" ht="63" hidden="1" customHeight="1" x14ac:dyDescent="0.2">
      <c r="A241" s="127">
        <f t="shared" si="3"/>
        <v>237</v>
      </c>
      <c r="B241" s="124" t="s">
        <v>1812</v>
      </c>
      <c r="C241" s="179">
        <v>214870</v>
      </c>
      <c r="D241" s="179">
        <v>50136.38</v>
      </c>
      <c r="E241" s="126">
        <v>43435</v>
      </c>
      <c r="F241" s="74" t="s">
        <v>718</v>
      </c>
      <c r="G241" s="74"/>
      <c r="H241" s="74"/>
      <c r="I241" s="74" t="s">
        <v>1293</v>
      </c>
      <c r="J241" s="74" t="s">
        <v>1283</v>
      </c>
    </row>
    <row r="242" spans="1:10" s="149" customFormat="1" ht="78.75" hidden="1" customHeight="1" x14ac:dyDescent="0.2">
      <c r="A242" s="127">
        <f t="shared" si="3"/>
        <v>238</v>
      </c>
      <c r="B242" s="124" t="s">
        <v>719</v>
      </c>
      <c r="C242" s="179">
        <v>50000</v>
      </c>
      <c r="D242" s="179">
        <v>47768.01</v>
      </c>
      <c r="E242" s="126">
        <v>41961</v>
      </c>
      <c r="F242" s="74" t="s">
        <v>720</v>
      </c>
      <c r="G242" s="74"/>
      <c r="H242" s="74"/>
      <c r="I242" s="74" t="s">
        <v>1293</v>
      </c>
      <c r="J242" s="74" t="s">
        <v>1283</v>
      </c>
    </row>
    <row r="243" spans="1:10" s="149" customFormat="1" ht="78.75" hidden="1" customHeight="1" x14ac:dyDescent="0.2">
      <c r="A243" s="127">
        <f t="shared" si="3"/>
        <v>239</v>
      </c>
      <c r="B243" s="124" t="s">
        <v>721</v>
      </c>
      <c r="C243" s="179">
        <v>50000</v>
      </c>
      <c r="D243" s="179">
        <v>50000</v>
      </c>
      <c r="E243" s="126">
        <v>41949</v>
      </c>
      <c r="F243" s="74" t="s">
        <v>722</v>
      </c>
      <c r="G243" s="74"/>
      <c r="H243" s="74"/>
      <c r="I243" s="74" t="s">
        <v>1293</v>
      </c>
      <c r="J243" s="74" t="s">
        <v>1283</v>
      </c>
    </row>
    <row r="244" spans="1:10" s="149" customFormat="1" ht="78.75" hidden="1" customHeight="1" x14ac:dyDescent="0.2">
      <c r="A244" s="127">
        <f t="shared" si="3"/>
        <v>240</v>
      </c>
      <c r="B244" s="124" t="s">
        <v>723</v>
      </c>
      <c r="C244" s="179">
        <v>55000</v>
      </c>
      <c r="D244" s="179">
        <v>34833.46</v>
      </c>
      <c r="E244" s="126">
        <v>42705</v>
      </c>
      <c r="F244" s="74" t="s">
        <v>724</v>
      </c>
      <c r="G244" s="74"/>
      <c r="H244" s="74"/>
      <c r="I244" s="74" t="s">
        <v>1293</v>
      </c>
      <c r="J244" s="74" t="s">
        <v>1283</v>
      </c>
    </row>
    <row r="245" spans="1:10" s="149" customFormat="1" ht="63" hidden="1" customHeight="1" x14ac:dyDescent="0.2">
      <c r="A245" s="127">
        <f t="shared" si="3"/>
        <v>241</v>
      </c>
      <c r="B245" s="124" t="s">
        <v>725</v>
      </c>
      <c r="C245" s="179">
        <v>70000</v>
      </c>
      <c r="D245" s="179">
        <v>45066.58</v>
      </c>
      <c r="E245" s="126">
        <v>42887</v>
      </c>
      <c r="F245" s="74" t="s">
        <v>726</v>
      </c>
      <c r="G245" s="74"/>
      <c r="H245" s="74"/>
      <c r="I245" s="74" t="s">
        <v>1293</v>
      </c>
      <c r="J245" s="74" t="s">
        <v>1283</v>
      </c>
    </row>
    <row r="246" spans="1:10" s="149" customFormat="1" ht="47.25" hidden="1" customHeight="1" x14ac:dyDescent="0.2">
      <c r="A246" s="127">
        <f t="shared" si="3"/>
        <v>242</v>
      </c>
      <c r="B246" s="124" t="s">
        <v>727</v>
      </c>
      <c r="C246" s="179">
        <v>135000</v>
      </c>
      <c r="D246" s="179">
        <v>0</v>
      </c>
      <c r="E246" s="126">
        <v>40172</v>
      </c>
      <c r="F246" s="74" t="s">
        <v>728</v>
      </c>
      <c r="G246" s="74"/>
      <c r="H246" s="74"/>
      <c r="I246" s="74" t="s">
        <v>1294</v>
      </c>
      <c r="J246" s="74" t="s">
        <v>1283</v>
      </c>
    </row>
    <row r="247" spans="1:10" s="149" customFormat="1" ht="47.25" hidden="1" customHeight="1" x14ac:dyDescent="0.2">
      <c r="A247" s="127">
        <f t="shared" si="3"/>
        <v>243</v>
      </c>
      <c r="B247" s="124" t="s">
        <v>729</v>
      </c>
      <c r="C247" s="179">
        <v>69330</v>
      </c>
      <c r="D247" s="179">
        <v>0</v>
      </c>
      <c r="E247" s="126">
        <v>43073</v>
      </c>
      <c r="F247" s="74" t="s">
        <v>730</v>
      </c>
      <c r="G247" s="74"/>
      <c r="H247" s="74"/>
      <c r="I247" s="74" t="s">
        <v>1294</v>
      </c>
      <c r="J247" s="74" t="s">
        <v>1283</v>
      </c>
    </row>
    <row r="248" spans="1:10" s="149" customFormat="1" ht="94.5" hidden="1" customHeight="1" x14ac:dyDescent="0.2">
      <c r="A248" s="127">
        <f t="shared" si="3"/>
        <v>244</v>
      </c>
      <c r="B248" s="124" t="s">
        <v>731</v>
      </c>
      <c r="C248" s="179">
        <v>86019.02</v>
      </c>
      <c r="D248" s="179">
        <v>0</v>
      </c>
      <c r="E248" s="126">
        <v>41272</v>
      </c>
      <c r="F248" s="74" t="s">
        <v>732</v>
      </c>
      <c r="G248" s="74"/>
      <c r="H248" s="74"/>
      <c r="I248" s="74" t="s">
        <v>1294</v>
      </c>
      <c r="J248" s="74" t="s">
        <v>1283</v>
      </c>
    </row>
    <row r="249" spans="1:10" s="149" customFormat="1" ht="47.25" hidden="1" customHeight="1" x14ac:dyDescent="0.2">
      <c r="A249" s="127">
        <f t="shared" si="3"/>
        <v>245</v>
      </c>
      <c r="B249" s="124" t="s">
        <v>733</v>
      </c>
      <c r="C249" s="179">
        <v>400000</v>
      </c>
      <c r="D249" s="179">
        <v>0</v>
      </c>
      <c r="E249" s="126">
        <v>41913</v>
      </c>
      <c r="F249" s="74" t="s">
        <v>734</v>
      </c>
      <c r="G249" s="74"/>
      <c r="H249" s="74"/>
      <c r="I249" s="74" t="s">
        <v>1294</v>
      </c>
      <c r="J249" s="74" t="s">
        <v>1283</v>
      </c>
    </row>
    <row r="250" spans="1:10" s="149" customFormat="1" ht="78.75" hidden="1" customHeight="1" x14ac:dyDescent="0.2">
      <c r="A250" s="127">
        <f t="shared" si="3"/>
        <v>246</v>
      </c>
      <c r="B250" s="124" t="s">
        <v>735</v>
      </c>
      <c r="C250" s="179">
        <v>281990</v>
      </c>
      <c r="D250" s="179">
        <v>0</v>
      </c>
      <c r="E250" s="126">
        <v>43099</v>
      </c>
      <c r="F250" s="74" t="s">
        <v>736</v>
      </c>
      <c r="G250" s="74"/>
      <c r="H250" s="74"/>
      <c r="I250" s="74" t="s">
        <v>1294</v>
      </c>
      <c r="J250" s="74" t="s">
        <v>1283</v>
      </c>
    </row>
    <row r="251" spans="1:10" s="153" customFormat="1" ht="78.75" hidden="1" customHeight="1" x14ac:dyDescent="0.2">
      <c r="A251" s="127">
        <f t="shared" si="3"/>
        <v>247</v>
      </c>
      <c r="B251" s="124" t="s">
        <v>737</v>
      </c>
      <c r="C251" s="179">
        <v>62000</v>
      </c>
      <c r="D251" s="179">
        <v>0</v>
      </c>
      <c r="E251" s="126">
        <v>41961</v>
      </c>
      <c r="F251" s="74" t="s">
        <v>738</v>
      </c>
      <c r="G251" s="74"/>
      <c r="H251" s="74"/>
      <c r="I251" s="74" t="s">
        <v>1294</v>
      </c>
      <c r="J251" s="74" t="s">
        <v>1283</v>
      </c>
    </row>
    <row r="252" spans="1:10" s="153" customFormat="1" ht="94.5" hidden="1" customHeight="1" x14ac:dyDescent="0.2">
      <c r="A252" s="127">
        <f t="shared" si="3"/>
        <v>248</v>
      </c>
      <c r="B252" s="124" t="s">
        <v>739</v>
      </c>
      <c r="C252" s="179">
        <v>100000</v>
      </c>
      <c r="D252" s="179">
        <v>0</v>
      </c>
      <c r="E252" s="126">
        <v>41964</v>
      </c>
      <c r="F252" s="74" t="s">
        <v>740</v>
      </c>
      <c r="G252" s="74"/>
      <c r="H252" s="74"/>
      <c r="I252" s="74" t="s">
        <v>1294</v>
      </c>
      <c r="J252" s="74" t="s">
        <v>1283</v>
      </c>
    </row>
    <row r="253" spans="1:10" s="153" customFormat="1" ht="63" hidden="1" customHeight="1" x14ac:dyDescent="0.2">
      <c r="A253" s="127">
        <f t="shared" si="3"/>
        <v>249</v>
      </c>
      <c r="B253" s="124" t="s">
        <v>741</v>
      </c>
      <c r="C253" s="179">
        <v>98500</v>
      </c>
      <c r="D253" s="179">
        <v>0</v>
      </c>
      <c r="E253" s="126">
        <v>41964</v>
      </c>
      <c r="F253" s="74" t="s">
        <v>742</v>
      </c>
      <c r="G253" s="74"/>
      <c r="H253" s="74"/>
      <c r="I253" s="74" t="s">
        <v>1294</v>
      </c>
      <c r="J253" s="74" t="s">
        <v>1283</v>
      </c>
    </row>
    <row r="254" spans="1:10" s="153" customFormat="1" ht="47.25" hidden="1" customHeight="1" x14ac:dyDescent="0.2">
      <c r="A254" s="127">
        <f t="shared" si="3"/>
        <v>250</v>
      </c>
      <c r="B254" s="124" t="s">
        <v>743</v>
      </c>
      <c r="C254" s="179">
        <v>119000</v>
      </c>
      <c r="D254" s="179">
        <v>0</v>
      </c>
      <c r="E254" s="126">
        <v>42555</v>
      </c>
      <c r="F254" s="74" t="s">
        <v>1990</v>
      </c>
      <c r="G254" s="74"/>
      <c r="H254" s="74"/>
      <c r="I254" s="74" t="s">
        <v>1295</v>
      </c>
      <c r="J254" s="74" t="s">
        <v>1283</v>
      </c>
    </row>
    <row r="255" spans="1:10" s="153" customFormat="1" ht="47.25" hidden="1" customHeight="1" x14ac:dyDescent="0.2">
      <c r="A255" s="127">
        <f t="shared" si="3"/>
        <v>251</v>
      </c>
      <c r="B255" s="124" t="s">
        <v>744</v>
      </c>
      <c r="C255" s="179">
        <v>110000</v>
      </c>
      <c r="D255" s="179">
        <v>0</v>
      </c>
      <c r="E255" s="126">
        <v>42951</v>
      </c>
      <c r="F255" s="74" t="s">
        <v>1991</v>
      </c>
      <c r="G255" s="74"/>
      <c r="H255" s="74"/>
      <c r="I255" s="74" t="s">
        <v>1295</v>
      </c>
      <c r="J255" s="74" t="s">
        <v>1283</v>
      </c>
    </row>
    <row r="256" spans="1:10" s="153" customFormat="1" ht="47.25" hidden="1" customHeight="1" x14ac:dyDescent="0.2">
      <c r="A256" s="127">
        <f t="shared" si="3"/>
        <v>252</v>
      </c>
      <c r="B256" s="124" t="s">
        <v>745</v>
      </c>
      <c r="C256" s="179">
        <v>80030</v>
      </c>
      <c r="D256" s="179">
        <v>0</v>
      </c>
      <c r="E256" s="126">
        <v>42860</v>
      </c>
      <c r="F256" s="74" t="s">
        <v>1992</v>
      </c>
      <c r="G256" s="74"/>
      <c r="H256" s="74"/>
      <c r="I256" s="74" t="s">
        <v>1295</v>
      </c>
      <c r="J256" s="74" t="s">
        <v>1283</v>
      </c>
    </row>
    <row r="257" spans="1:10" s="153" customFormat="1" ht="63" hidden="1" customHeight="1" x14ac:dyDescent="0.2">
      <c r="A257" s="127">
        <f t="shared" si="3"/>
        <v>253</v>
      </c>
      <c r="B257" s="124" t="s">
        <v>746</v>
      </c>
      <c r="C257" s="179">
        <v>153880</v>
      </c>
      <c r="D257" s="179">
        <v>0</v>
      </c>
      <c r="E257" s="126">
        <v>43200</v>
      </c>
      <c r="F257" s="74" t="s">
        <v>1993</v>
      </c>
      <c r="G257" s="74"/>
      <c r="H257" s="74"/>
      <c r="I257" s="74" t="s">
        <v>1295</v>
      </c>
      <c r="J257" s="74" t="s">
        <v>1283</v>
      </c>
    </row>
    <row r="258" spans="1:10" s="153" customFormat="1" ht="63" hidden="1" customHeight="1" x14ac:dyDescent="0.2">
      <c r="A258" s="127">
        <f t="shared" si="3"/>
        <v>254</v>
      </c>
      <c r="B258" s="124" t="s">
        <v>747</v>
      </c>
      <c r="C258" s="179">
        <v>150600</v>
      </c>
      <c r="D258" s="179">
        <v>0</v>
      </c>
      <c r="E258" s="126">
        <v>43200</v>
      </c>
      <c r="F258" s="74" t="s">
        <v>1994</v>
      </c>
      <c r="G258" s="74"/>
      <c r="H258" s="74"/>
      <c r="I258" s="74" t="s">
        <v>1295</v>
      </c>
      <c r="J258" s="74" t="s">
        <v>1283</v>
      </c>
    </row>
    <row r="259" spans="1:10" s="153" customFormat="1" ht="78.75" hidden="1" customHeight="1" x14ac:dyDescent="0.2">
      <c r="A259" s="127">
        <f t="shared" si="3"/>
        <v>255</v>
      </c>
      <c r="B259" s="124" t="s">
        <v>748</v>
      </c>
      <c r="C259" s="179">
        <v>70000</v>
      </c>
      <c r="D259" s="179">
        <v>0</v>
      </c>
      <c r="E259" s="126">
        <v>42080</v>
      </c>
      <c r="F259" s="74" t="s">
        <v>1995</v>
      </c>
      <c r="G259" s="74"/>
      <c r="H259" s="74"/>
      <c r="I259" s="74" t="s">
        <v>1295</v>
      </c>
      <c r="J259" s="74" t="s">
        <v>1283</v>
      </c>
    </row>
    <row r="260" spans="1:10" s="153" customFormat="1" ht="47.25" hidden="1" customHeight="1" x14ac:dyDescent="0.2">
      <c r="A260" s="127">
        <f t="shared" si="3"/>
        <v>256</v>
      </c>
      <c r="B260" s="124" t="s">
        <v>749</v>
      </c>
      <c r="C260" s="179">
        <v>68000</v>
      </c>
      <c r="D260" s="179">
        <v>0</v>
      </c>
      <c r="E260" s="126">
        <v>41807</v>
      </c>
      <c r="F260" s="74" t="s">
        <v>1996</v>
      </c>
      <c r="G260" s="74"/>
      <c r="H260" s="74"/>
      <c r="I260" s="74" t="s">
        <v>1835</v>
      </c>
      <c r="J260" s="74" t="s">
        <v>1283</v>
      </c>
    </row>
    <row r="261" spans="1:10" s="153" customFormat="1" ht="78.75" hidden="1" customHeight="1" x14ac:dyDescent="0.2">
      <c r="A261" s="127">
        <f t="shared" si="3"/>
        <v>257</v>
      </c>
      <c r="B261" s="124" t="s">
        <v>750</v>
      </c>
      <c r="C261" s="179">
        <v>65000</v>
      </c>
      <c r="D261" s="179">
        <v>0</v>
      </c>
      <c r="E261" s="126">
        <v>42571</v>
      </c>
      <c r="F261" s="74" t="s">
        <v>1997</v>
      </c>
      <c r="G261" s="74"/>
      <c r="H261" s="74"/>
      <c r="I261" s="74" t="s">
        <v>1295</v>
      </c>
      <c r="J261" s="74" t="s">
        <v>1283</v>
      </c>
    </row>
    <row r="262" spans="1:10" s="153" customFormat="1" ht="47.25" hidden="1" customHeight="1" x14ac:dyDescent="0.2">
      <c r="A262" s="127">
        <f t="shared" si="3"/>
        <v>258</v>
      </c>
      <c r="B262" s="124" t="s">
        <v>751</v>
      </c>
      <c r="C262" s="179">
        <v>193650</v>
      </c>
      <c r="D262" s="179">
        <v>0</v>
      </c>
      <c r="E262" s="126">
        <v>43298</v>
      </c>
      <c r="F262" s="74" t="s">
        <v>752</v>
      </c>
      <c r="G262" s="74"/>
      <c r="H262" s="74"/>
      <c r="I262" s="74" t="s">
        <v>1295</v>
      </c>
      <c r="J262" s="74" t="s">
        <v>1283</v>
      </c>
    </row>
    <row r="263" spans="1:10" s="153" customFormat="1" ht="47.25" hidden="1" customHeight="1" x14ac:dyDescent="0.2">
      <c r="A263" s="127">
        <f t="shared" ref="A263:A326" si="4">1+A262</f>
        <v>259</v>
      </c>
      <c r="B263" s="124" t="s">
        <v>753</v>
      </c>
      <c r="C263" s="179">
        <v>72000</v>
      </c>
      <c r="D263" s="179">
        <v>0</v>
      </c>
      <c r="E263" s="126">
        <v>43076</v>
      </c>
      <c r="F263" s="74" t="s">
        <v>754</v>
      </c>
      <c r="G263" s="74"/>
      <c r="H263" s="74"/>
      <c r="I263" s="74" t="s">
        <v>1295</v>
      </c>
      <c r="J263" s="74" t="s">
        <v>1283</v>
      </c>
    </row>
    <row r="264" spans="1:10" s="153" customFormat="1" ht="47.25" hidden="1" customHeight="1" x14ac:dyDescent="0.2">
      <c r="A264" s="127">
        <f t="shared" si="4"/>
        <v>260</v>
      </c>
      <c r="B264" s="124" t="s">
        <v>755</v>
      </c>
      <c r="C264" s="179">
        <v>155520</v>
      </c>
      <c r="D264" s="179">
        <v>0</v>
      </c>
      <c r="E264" s="126">
        <v>42846</v>
      </c>
      <c r="F264" s="74" t="s">
        <v>756</v>
      </c>
      <c r="G264" s="74"/>
      <c r="H264" s="74"/>
      <c r="I264" s="74" t="s">
        <v>1295</v>
      </c>
      <c r="J264" s="74" t="s">
        <v>1283</v>
      </c>
    </row>
    <row r="265" spans="1:10" s="153" customFormat="1" ht="47.25" hidden="1" customHeight="1" x14ac:dyDescent="0.2">
      <c r="A265" s="127">
        <f t="shared" si="4"/>
        <v>261</v>
      </c>
      <c r="B265" s="124" t="s">
        <v>757</v>
      </c>
      <c r="C265" s="179">
        <v>140520</v>
      </c>
      <c r="D265" s="179">
        <v>0</v>
      </c>
      <c r="E265" s="126">
        <v>42846</v>
      </c>
      <c r="F265" s="74" t="s">
        <v>756</v>
      </c>
      <c r="G265" s="74"/>
      <c r="H265" s="74"/>
      <c r="I265" s="74" t="s">
        <v>1295</v>
      </c>
      <c r="J265" s="74" t="s">
        <v>1283</v>
      </c>
    </row>
    <row r="266" spans="1:10" s="153" customFormat="1" ht="47.25" hidden="1" customHeight="1" x14ac:dyDescent="0.2">
      <c r="A266" s="127">
        <f t="shared" si="4"/>
        <v>262</v>
      </c>
      <c r="B266" s="124" t="s">
        <v>758</v>
      </c>
      <c r="C266" s="179">
        <v>64990</v>
      </c>
      <c r="D266" s="179">
        <v>0</v>
      </c>
      <c r="E266" s="126">
        <v>43076</v>
      </c>
      <c r="F266" s="74" t="s">
        <v>759</v>
      </c>
      <c r="G266" s="74"/>
      <c r="H266" s="74"/>
      <c r="I266" s="74" t="s">
        <v>1295</v>
      </c>
      <c r="J266" s="74" t="s">
        <v>1283</v>
      </c>
    </row>
    <row r="267" spans="1:10" s="153" customFormat="1" ht="47.25" hidden="1" customHeight="1" x14ac:dyDescent="0.2">
      <c r="A267" s="127">
        <f t="shared" si="4"/>
        <v>263</v>
      </c>
      <c r="B267" s="124" t="s">
        <v>760</v>
      </c>
      <c r="C267" s="179">
        <v>55740</v>
      </c>
      <c r="D267" s="179">
        <v>0</v>
      </c>
      <c r="E267" s="126">
        <v>42055</v>
      </c>
      <c r="F267" s="74" t="s">
        <v>761</v>
      </c>
      <c r="G267" s="74"/>
      <c r="H267" s="74"/>
      <c r="I267" s="74" t="s">
        <v>1295</v>
      </c>
      <c r="J267" s="74" t="s">
        <v>1283</v>
      </c>
    </row>
    <row r="268" spans="1:10" s="153" customFormat="1" ht="47.25" hidden="1" customHeight="1" x14ac:dyDescent="0.2">
      <c r="A268" s="127">
        <f t="shared" si="4"/>
        <v>264</v>
      </c>
      <c r="B268" s="124" t="s">
        <v>762</v>
      </c>
      <c r="C268" s="179">
        <v>60000</v>
      </c>
      <c r="D268" s="179">
        <v>0</v>
      </c>
      <c r="E268" s="126">
        <v>41807</v>
      </c>
      <c r="F268" s="74" t="s">
        <v>763</v>
      </c>
      <c r="G268" s="74"/>
      <c r="H268" s="74"/>
      <c r="I268" s="74" t="s">
        <v>1295</v>
      </c>
      <c r="J268" s="74" t="s">
        <v>1283</v>
      </c>
    </row>
    <row r="269" spans="1:10" s="153" customFormat="1" ht="47.25" hidden="1" customHeight="1" x14ac:dyDescent="0.2">
      <c r="A269" s="127">
        <f t="shared" si="4"/>
        <v>265</v>
      </c>
      <c r="B269" s="124" t="s">
        <v>764</v>
      </c>
      <c r="C269" s="179">
        <v>51492</v>
      </c>
      <c r="D269" s="179">
        <v>0</v>
      </c>
      <c r="E269" s="126">
        <v>42089</v>
      </c>
      <c r="F269" s="74" t="s">
        <v>765</v>
      </c>
      <c r="G269" s="74"/>
      <c r="H269" s="74"/>
      <c r="I269" s="74" t="s">
        <v>1295</v>
      </c>
      <c r="J269" s="74" t="s">
        <v>1283</v>
      </c>
    </row>
    <row r="270" spans="1:10" s="153" customFormat="1" ht="47.25" hidden="1" customHeight="1" x14ac:dyDescent="0.2">
      <c r="A270" s="127">
        <f t="shared" si="4"/>
        <v>266</v>
      </c>
      <c r="B270" s="124" t="s">
        <v>766</v>
      </c>
      <c r="C270" s="179">
        <v>53089.33</v>
      </c>
      <c r="D270" s="179">
        <v>0</v>
      </c>
      <c r="E270" s="126">
        <v>41961</v>
      </c>
      <c r="F270" s="74" t="s">
        <v>1998</v>
      </c>
      <c r="G270" s="74"/>
      <c r="H270" s="74"/>
      <c r="I270" s="74" t="s">
        <v>1295</v>
      </c>
      <c r="J270" s="74" t="s">
        <v>1283</v>
      </c>
    </row>
    <row r="271" spans="1:10" s="153" customFormat="1" ht="47.25" hidden="1" customHeight="1" x14ac:dyDescent="0.2">
      <c r="A271" s="127">
        <f t="shared" si="4"/>
        <v>267</v>
      </c>
      <c r="B271" s="124" t="s">
        <v>767</v>
      </c>
      <c r="C271" s="179">
        <v>63000</v>
      </c>
      <c r="D271" s="179">
        <v>0</v>
      </c>
      <c r="E271" s="126">
        <v>42320</v>
      </c>
      <c r="F271" s="74" t="s">
        <v>768</v>
      </c>
      <c r="G271" s="74"/>
      <c r="H271" s="74"/>
      <c r="I271" s="74" t="s">
        <v>1295</v>
      </c>
      <c r="J271" s="74" t="s">
        <v>1283</v>
      </c>
    </row>
    <row r="272" spans="1:10" s="153" customFormat="1" ht="47.25" hidden="1" customHeight="1" x14ac:dyDescent="0.2">
      <c r="A272" s="127">
        <f t="shared" si="4"/>
        <v>268</v>
      </c>
      <c r="B272" s="124" t="s">
        <v>769</v>
      </c>
      <c r="C272" s="179">
        <v>81350</v>
      </c>
      <c r="D272" s="179">
        <v>81350</v>
      </c>
      <c r="E272" s="126">
        <v>41183</v>
      </c>
      <c r="F272" s="74" t="s">
        <v>770</v>
      </c>
      <c r="G272" s="74"/>
      <c r="H272" s="74"/>
      <c r="I272" s="74" t="s">
        <v>1296</v>
      </c>
      <c r="J272" s="74" t="s">
        <v>1283</v>
      </c>
    </row>
    <row r="273" spans="1:10" s="153" customFormat="1" ht="47.25" hidden="1" customHeight="1" x14ac:dyDescent="0.2">
      <c r="A273" s="127">
        <f t="shared" si="4"/>
        <v>269</v>
      </c>
      <c r="B273" s="124" t="s">
        <v>771</v>
      </c>
      <c r="C273" s="179">
        <v>91710</v>
      </c>
      <c r="D273" s="179">
        <v>91710</v>
      </c>
      <c r="E273" s="126">
        <v>41183</v>
      </c>
      <c r="F273" s="74" t="s">
        <v>770</v>
      </c>
      <c r="G273" s="74"/>
      <c r="H273" s="74"/>
      <c r="I273" s="74" t="s">
        <v>1296</v>
      </c>
      <c r="J273" s="74" t="s">
        <v>1283</v>
      </c>
    </row>
    <row r="274" spans="1:10" s="153" customFormat="1" ht="47.25" hidden="1" customHeight="1" x14ac:dyDescent="0.2">
      <c r="A274" s="127">
        <f t="shared" si="4"/>
        <v>270</v>
      </c>
      <c r="B274" s="124" t="s">
        <v>772</v>
      </c>
      <c r="C274" s="179">
        <v>332520</v>
      </c>
      <c r="D274" s="179">
        <v>332520</v>
      </c>
      <c r="E274" s="126">
        <v>41183</v>
      </c>
      <c r="F274" s="74" t="s">
        <v>770</v>
      </c>
      <c r="G274" s="74"/>
      <c r="H274" s="74"/>
      <c r="I274" s="74" t="s">
        <v>1296</v>
      </c>
      <c r="J274" s="74" t="s">
        <v>1283</v>
      </c>
    </row>
    <row r="275" spans="1:10" s="153" customFormat="1" ht="47.25" hidden="1" customHeight="1" x14ac:dyDescent="0.2">
      <c r="A275" s="127">
        <f t="shared" si="4"/>
        <v>271</v>
      </c>
      <c r="B275" s="124" t="s">
        <v>773</v>
      </c>
      <c r="C275" s="179">
        <v>332177.59999999998</v>
      </c>
      <c r="D275" s="179">
        <v>332177.59999999998</v>
      </c>
      <c r="E275" s="126">
        <v>41184</v>
      </c>
      <c r="F275" s="74" t="s">
        <v>770</v>
      </c>
      <c r="G275" s="74"/>
      <c r="H275" s="74"/>
      <c r="I275" s="74" t="s">
        <v>1296</v>
      </c>
      <c r="J275" s="74" t="s">
        <v>1283</v>
      </c>
    </row>
    <row r="276" spans="1:10" s="153" customFormat="1" ht="47.25" hidden="1" customHeight="1" x14ac:dyDescent="0.2">
      <c r="A276" s="127">
        <f t="shared" si="4"/>
        <v>272</v>
      </c>
      <c r="B276" s="124" t="s">
        <v>774</v>
      </c>
      <c r="C276" s="179">
        <v>67300</v>
      </c>
      <c r="D276" s="179">
        <v>67300</v>
      </c>
      <c r="E276" s="126">
        <v>41183</v>
      </c>
      <c r="F276" s="74" t="s">
        <v>770</v>
      </c>
      <c r="G276" s="74"/>
      <c r="H276" s="74"/>
      <c r="I276" s="74" t="s">
        <v>1296</v>
      </c>
      <c r="J276" s="74" t="s">
        <v>1283</v>
      </c>
    </row>
    <row r="277" spans="1:10" s="153" customFormat="1" ht="47.25" hidden="1" customHeight="1" x14ac:dyDescent="0.2">
      <c r="A277" s="127">
        <f t="shared" si="4"/>
        <v>273</v>
      </c>
      <c r="B277" s="124" t="s">
        <v>775</v>
      </c>
      <c r="C277" s="179">
        <v>155000</v>
      </c>
      <c r="D277" s="179">
        <v>116250.12</v>
      </c>
      <c r="E277" s="126">
        <v>43003</v>
      </c>
      <c r="F277" s="74" t="s">
        <v>1821</v>
      </c>
      <c r="G277" s="74"/>
      <c r="H277" s="74"/>
      <c r="I277" s="74" t="s">
        <v>1296</v>
      </c>
      <c r="J277" s="74" t="s">
        <v>1283</v>
      </c>
    </row>
    <row r="278" spans="1:10" s="153" customFormat="1" ht="47.25" hidden="1" customHeight="1" x14ac:dyDescent="0.2">
      <c r="A278" s="127">
        <f t="shared" si="4"/>
        <v>274</v>
      </c>
      <c r="B278" s="124" t="s">
        <v>776</v>
      </c>
      <c r="C278" s="179">
        <v>1126788.8400000001</v>
      </c>
      <c r="D278" s="179">
        <v>1126788.8400000001</v>
      </c>
      <c r="E278" s="126">
        <v>41248</v>
      </c>
      <c r="F278" s="74" t="s">
        <v>770</v>
      </c>
      <c r="G278" s="74"/>
      <c r="H278" s="74"/>
      <c r="I278" s="74" t="s">
        <v>1296</v>
      </c>
      <c r="J278" s="74" t="s">
        <v>1283</v>
      </c>
    </row>
    <row r="279" spans="1:10" s="153" customFormat="1" ht="47.25" hidden="1" customHeight="1" x14ac:dyDescent="0.2">
      <c r="A279" s="127">
        <f t="shared" si="4"/>
        <v>275</v>
      </c>
      <c r="B279" s="124" t="s">
        <v>777</v>
      </c>
      <c r="C279" s="179">
        <v>415132.73</v>
      </c>
      <c r="D279" s="179">
        <v>415132.73</v>
      </c>
      <c r="E279" s="126">
        <v>41248</v>
      </c>
      <c r="F279" s="74" t="s">
        <v>770</v>
      </c>
      <c r="G279" s="74"/>
      <c r="H279" s="74"/>
      <c r="I279" s="74" t="s">
        <v>1296</v>
      </c>
      <c r="J279" s="74" t="s">
        <v>1283</v>
      </c>
    </row>
    <row r="280" spans="1:10" s="153" customFormat="1" ht="47.25" hidden="1" customHeight="1" x14ac:dyDescent="0.2">
      <c r="A280" s="127">
        <f t="shared" si="4"/>
        <v>276</v>
      </c>
      <c r="B280" s="124" t="s">
        <v>778</v>
      </c>
      <c r="C280" s="179">
        <v>182939.85</v>
      </c>
      <c r="D280" s="179">
        <v>182939.85</v>
      </c>
      <c r="E280" s="126">
        <v>41248</v>
      </c>
      <c r="F280" s="74" t="s">
        <v>770</v>
      </c>
      <c r="G280" s="74"/>
      <c r="H280" s="74"/>
      <c r="I280" s="74" t="s">
        <v>1296</v>
      </c>
      <c r="J280" s="74" t="s">
        <v>1283</v>
      </c>
    </row>
    <row r="281" spans="1:10" s="153" customFormat="1" ht="47.25" hidden="1" customHeight="1" x14ac:dyDescent="0.2">
      <c r="A281" s="127">
        <f t="shared" si="4"/>
        <v>277</v>
      </c>
      <c r="B281" s="124" t="s">
        <v>779</v>
      </c>
      <c r="C281" s="179">
        <v>636979.66</v>
      </c>
      <c r="D281" s="179">
        <v>636979.66</v>
      </c>
      <c r="E281" s="126">
        <v>41248</v>
      </c>
      <c r="F281" s="74" t="s">
        <v>770</v>
      </c>
      <c r="G281" s="74"/>
      <c r="H281" s="74"/>
      <c r="I281" s="74" t="s">
        <v>1296</v>
      </c>
      <c r="J281" s="74" t="s">
        <v>1283</v>
      </c>
    </row>
    <row r="282" spans="1:10" s="153" customFormat="1" ht="47.25" hidden="1" customHeight="1" x14ac:dyDescent="0.2">
      <c r="A282" s="127">
        <f t="shared" si="4"/>
        <v>278</v>
      </c>
      <c r="B282" s="124" t="s">
        <v>780</v>
      </c>
      <c r="C282" s="179">
        <v>360572.4</v>
      </c>
      <c r="D282" s="179">
        <v>360572.4</v>
      </c>
      <c r="E282" s="126">
        <v>41248</v>
      </c>
      <c r="F282" s="74" t="s">
        <v>770</v>
      </c>
      <c r="G282" s="74"/>
      <c r="H282" s="74"/>
      <c r="I282" s="74" t="s">
        <v>1296</v>
      </c>
      <c r="J282" s="74" t="s">
        <v>1283</v>
      </c>
    </row>
    <row r="283" spans="1:10" s="153" customFormat="1" ht="47.25" hidden="1" customHeight="1" x14ac:dyDescent="0.2">
      <c r="A283" s="127">
        <f t="shared" si="4"/>
        <v>279</v>
      </c>
      <c r="B283" s="124" t="s">
        <v>781</v>
      </c>
      <c r="C283" s="179">
        <v>67100</v>
      </c>
      <c r="D283" s="179">
        <v>67100</v>
      </c>
      <c r="E283" s="126">
        <v>40907</v>
      </c>
      <c r="F283" s="74" t="s">
        <v>1822</v>
      </c>
      <c r="G283" s="74"/>
      <c r="H283" s="74"/>
      <c r="I283" s="74" t="s">
        <v>1296</v>
      </c>
      <c r="J283" s="74" t="s">
        <v>1283</v>
      </c>
    </row>
    <row r="284" spans="1:10" s="153" customFormat="1" ht="47.25" hidden="1" customHeight="1" x14ac:dyDescent="0.2">
      <c r="A284" s="127">
        <f t="shared" si="4"/>
        <v>280</v>
      </c>
      <c r="B284" s="124" t="s">
        <v>782</v>
      </c>
      <c r="C284" s="179">
        <v>151385.29999999999</v>
      </c>
      <c r="D284" s="179">
        <v>151385.29999999999</v>
      </c>
      <c r="E284" s="126">
        <v>41183</v>
      </c>
      <c r="F284" s="74" t="s">
        <v>770</v>
      </c>
      <c r="G284" s="74"/>
      <c r="H284" s="74"/>
      <c r="I284" s="74" t="s">
        <v>1296</v>
      </c>
      <c r="J284" s="74" t="s">
        <v>1283</v>
      </c>
    </row>
    <row r="285" spans="1:10" s="153" customFormat="1" ht="47.25" hidden="1" customHeight="1" x14ac:dyDescent="0.2">
      <c r="A285" s="127">
        <f t="shared" si="4"/>
        <v>281</v>
      </c>
      <c r="B285" s="124" t="s">
        <v>783</v>
      </c>
      <c r="C285" s="179">
        <v>276486</v>
      </c>
      <c r="D285" s="179">
        <v>276486</v>
      </c>
      <c r="E285" s="126">
        <v>41249</v>
      </c>
      <c r="F285" s="74" t="s">
        <v>1823</v>
      </c>
      <c r="G285" s="74"/>
      <c r="H285" s="74"/>
      <c r="I285" s="74" t="s">
        <v>1296</v>
      </c>
      <c r="J285" s="74" t="s">
        <v>1283</v>
      </c>
    </row>
    <row r="286" spans="1:10" s="153" customFormat="1" ht="47.25" hidden="1" customHeight="1" x14ac:dyDescent="0.2">
      <c r="A286" s="127">
        <f t="shared" si="4"/>
        <v>282</v>
      </c>
      <c r="B286" s="124" t="s">
        <v>784</v>
      </c>
      <c r="C286" s="179">
        <v>67260</v>
      </c>
      <c r="D286" s="179">
        <v>67260</v>
      </c>
      <c r="E286" s="126">
        <v>41183</v>
      </c>
      <c r="F286" s="74" t="s">
        <v>770</v>
      </c>
      <c r="G286" s="74"/>
      <c r="H286" s="74"/>
      <c r="I286" s="74" t="s">
        <v>1296</v>
      </c>
      <c r="J286" s="74" t="s">
        <v>1283</v>
      </c>
    </row>
    <row r="287" spans="1:10" s="153" customFormat="1" ht="47.25" hidden="1" customHeight="1" x14ac:dyDescent="0.2">
      <c r="A287" s="127">
        <f t="shared" si="4"/>
        <v>283</v>
      </c>
      <c r="B287" s="124" t="s">
        <v>785</v>
      </c>
      <c r="C287" s="179">
        <v>96760</v>
      </c>
      <c r="D287" s="179">
        <v>96760</v>
      </c>
      <c r="E287" s="126">
        <v>41183</v>
      </c>
      <c r="F287" s="74" t="s">
        <v>770</v>
      </c>
      <c r="G287" s="74"/>
      <c r="H287" s="74"/>
      <c r="I287" s="74" t="s">
        <v>1296</v>
      </c>
      <c r="J287" s="74" t="s">
        <v>1283</v>
      </c>
    </row>
    <row r="288" spans="1:10" s="153" customFormat="1" ht="47.25" hidden="1" customHeight="1" x14ac:dyDescent="0.2">
      <c r="A288" s="127">
        <f t="shared" si="4"/>
        <v>284</v>
      </c>
      <c r="B288" s="124" t="s">
        <v>786</v>
      </c>
      <c r="C288" s="179">
        <v>96760</v>
      </c>
      <c r="D288" s="179">
        <v>96760</v>
      </c>
      <c r="E288" s="126">
        <v>41183</v>
      </c>
      <c r="F288" s="74" t="s">
        <v>770</v>
      </c>
      <c r="G288" s="74"/>
      <c r="H288" s="74"/>
      <c r="I288" s="74" t="s">
        <v>1296</v>
      </c>
      <c r="J288" s="74" t="s">
        <v>1283</v>
      </c>
    </row>
    <row r="289" spans="1:10" s="153" customFormat="1" ht="47.25" hidden="1" customHeight="1" x14ac:dyDescent="0.2">
      <c r="A289" s="127">
        <f t="shared" si="4"/>
        <v>285</v>
      </c>
      <c r="B289" s="124" t="s">
        <v>787</v>
      </c>
      <c r="C289" s="179">
        <v>67260</v>
      </c>
      <c r="D289" s="179">
        <v>67260</v>
      </c>
      <c r="E289" s="126">
        <v>41183</v>
      </c>
      <c r="F289" s="74" t="s">
        <v>770</v>
      </c>
      <c r="G289" s="74"/>
      <c r="H289" s="74"/>
      <c r="I289" s="74" t="s">
        <v>1296</v>
      </c>
      <c r="J289" s="74" t="s">
        <v>1283</v>
      </c>
    </row>
    <row r="290" spans="1:10" s="153" customFormat="1" ht="47.25" hidden="1" customHeight="1" x14ac:dyDescent="0.2">
      <c r="A290" s="127">
        <f t="shared" si="4"/>
        <v>286</v>
      </c>
      <c r="B290" s="124" t="s">
        <v>788</v>
      </c>
      <c r="C290" s="179">
        <v>56230.09</v>
      </c>
      <c r="D290" s="179">
        <v>56230.09</v>
      </c>
      <c r="E290" s="126">
        <v>42579</v>
      </c>
      <c r="F290" s="74" t="s">
        <v>1825</v>
      </c>
      <c r="G290" s="74"/>
      <c r="H290" s="74"/>
      <c r="I290" s="74" t="s">
        <v>1296</v>
      </c>
      <c r="J290" s="74" t="s">
        <v>1283</v>
      </c>
    </row>
    <row r="291" spans="1:10" s="153" customFormat="1" ht="47.25" hidden="1" customHeight="1" x14ac:dyDescent="0.2">
      <c r="A291" s="127">
        <f t="shared" si="4"/>
        <v>287</v>
      </c>
      <c r="B291" s="124" t="s">
        <v>789</v>
      </c>
      <c r="C291" s="179">
        <v>63000</v>
      </c>
      <c r="D291" s="179">
        <v>21525</v>
      </c>
      <c r="E291" s="126">
        <v>42579</v>
      </c>
      <c r="F291" s="74" t="s">
        <v>1824</v>
      </c>
      <c r="G291" s="74"/>
      <c r="H291" s="74"/>
      <c r="I291" s="74" t="s">
        <v>1296</v>
      </c>
      <c r="J291" s="74" t="s">
        <v>1283</v>
      </c>
    </row>
    <row r="292" spans="1:10" s="153" customFormat="1" ht="47.25" hidden="1" customHeight="1" x14ac:dyDescent="0.2">
      <c r="A292" s="127">
        <f t="shared" si="4"/>
        <v>288</v>
      </c>
      <c r="B292" s="124" t="s">
        <v>790</v>
      </c>
      <c r="C292" s="179">
        <v>300000</v>
      </c>
      <c r="D292" s="179">
        <v>70000</v>
      </c>
      <c r="E292" s="126">
        <v>43398</v>
      </c>
      <c r="F292" s="74" t="s">
        <v>1828</v>
      </c>
      <c r="G292" s="74"/>
      <c r="H292" s="74"/>
      <c r="I292" s="74" t="s">
        <v>1296</v>
      </c>
      <c r="J292" s="74" t="s">
        <v>1283</v>
      </c>
    </row>
    <row r="293" spans="1:10" s="153" customFormat="1" ht="63" hidden="1" customHeight="1" x14ac:dyDescent="0.2">
      <c r="A293" s="127">
        <f t="shared" si="4"/>
        <v>289</v>
      </c>
      <c r="B293" s="124" t="s">
        <v>791</v>
      </c>
      <c r="C293" s="179">
        <v>200000</v>
      </c>
      <c r="D293" s="179">
        <v>133333.20000000001</v>
      </c>
      <c r="E293" s="126">
        <v>42100</v>
      </c>
      <c r="F293" s="74" t="s">
        <v>1827</v>
      </c>
      <c r="G293" s="74"/>
      <c r="H293" s="74"/>
      <c r="I293" s="74" t="s">
        <v>1296</v>
      </c>
      <c r="J293" s="74" t="s">
        <v>1283</v>
      </c>
    </row>
    <row r="294" spans="1:10" s="153" customFormat="1" ht="47.25" hidden="1" customHeight="1" x14ac:dyDescent="0.2">
      <c r="A294" s="127">
        <f t="shared" si="4"/>
        <v>290</v>
      </c>
      <c r="B294" s="124" t="s">
        <v>792</v>
      </c>
      <c r="C294" s="179">
        <v>62690</v>
      </c>
      <c r="D294" s="179">
        <v>62690</v>
      </c>
      <c r="E294" s="126">
        <v>40903</v>
      </c>
      <c r="F294" s="74" t="s">
        <v>1822</v>
      </c>
      <c r="G294" s="74"/>
      <c r="H294" s="74"/>
      <c r="I294" s="74" t="s">
        <v>1296</v>
      </c>
      <c r="J294" s="74" t="s">
        <v>1283</v>
      </c>
    </row>
    <row r="295" spans="1:10" s="153" customFormat="1" ht="47.25" hidden="1" customHeight="1" x14ac:dyDescent="0.2">
      <c r="A295" s="127">
        <f t="shared" si="4"/>
        <v>291</v>
      </c>
      <c r="B295" s="124" t="s">
        <v>793</v>
      </c>
      <c r="C295" s="179">
        <v>50730</v>
      </c>
      <c r="D295" s="179">
        <v>32129</v>
      </c>
      <c r="E295" s="126">
        <v>42664</v>
      </c>
      <c r="F295" s="74" t="s">
        <v>1826</v>
      </c>
      <c r="G295" s="74"/>
      <c r="H295" s="74"/>
      <c r="I295" s="74" t="s">
        <v>1296</v>
      </c>
      <c r="J295" s="74" t="s">
        <v>1283</v>
      </c>
    </row>
    <row r="296" spans="1:10" s="153" customFormat="1" ht="47.25" hidden="1" customHeight="1" x14ac:dyDescent="0.2">
      <c r="A296" s="127">
        <f t="shared" si="4"/>
        <v>292</v>
      </c>
      <c r="B296" s="124" t="s">
        <v>794</v>
      </c>
      <c r="C296" s="179">
        <v>66690</v>
      </c>
      <c r="D296" s="179">
        <v>0</v>
      </c>
      <c r="E296" s="126">
        <v>42731</v>
      </c>
      <c r="F296" s="74" t="s">
        <v>795</v>
      </c>
      <c r="G296" s="74"/>
      <c r="H296" s="74"/>
      <c r="I296" s="74" t="s">
        <v>1580</v>
      </c>
      <c r="J296" s="74" t="s">
        <v>1283</v>
      </c>
    </row>
    <row r="297" spans="1:10" s="153" customFormat="1" ht="47.25" hidden="1" customHeight="1" x14ac:dyDescent="0.2">
      <c r="A297" s="127">
        <f t="shared" si="4"/>
        <v>293</v>
      </c>
      <c r="B297" s="124" t="s">
        <v>796</v>
      </c>
      <c r="C297" s="179">
        <v>143670</v>
      </c>
      <c r="D297" s="179">
        <v>0</v>
      </c>
      <c r="E297" s="126">
        <v>42000</v>
      </c>
      <c r="F297" s="74" t="s">
        <v>797</v>
      </c>
      <c r="G297" s="74"/>
      <c r="H297" s="74"/>
      <c r="I297" s="74" t="s">
        <v>1580</v>
      </c>
      <c r="J297" s="74" t="s">
        <v>1283</v>
      </c>
    </row>
    <row r="298" spans="1:10" s="153" customFormat="1" ht="47.25" hidden="1" customHeight="1" x14ac:dyDescent="0.2">
      <c r="A298" s="127">
        <f t="shared" si="4"/>
        <v>294</v>
      </c>
      <c r="B298" s="124" t="s">
        <v>798</v>
      </c>
      <c r="C298" s="179">
        <v>264626.84000000003</v>
      </c>
      <c r="D298" s="179">
        <v>0</v>
      </c>
      <c r="E298" s="126">
        <v>42000</v>
      </c>
      <c r="F298" s="74" t="s">
        <v>797</v>
      </c>
      <c r="G298" s="74"/>
      <c r="H298" s="74"/>
      <c r="I298" s="74" t="s">
        <v>1580</v>
      </c>
      <c r="J298" s="74" t="s">
        <v>1283</v>
      </c>
    </row>
    <row r="299" spans="1:10" s="153" customFormat="1" ht="47.25" hidden="1" customHeight="1" x14ac:dyDescent="0.2">
      <c r="A299" s="127">
        <f t="shared" si="4"/>
        <v>295</v>
      </c>
      <c r="B299" s="124" t="s">
        <v>799</v>
      </c>
      <c r="C299" s="179">
        <v>57546.67</v>
      </c>
      <c r="D299" s="179">
        <v>0</v>
      </c>
      <c r="E299" s="126">
        <v>42000</v>
      </c>
      <c r="F299" s="74" t="s">
        <v>797</v>
      </c>
      <c r="G299" s="74"/>
      <c r="H299" s="74"/>
      <c r="I299" s="74" t="s">
        <v>1580</v>
      </c>
      <c r="J299" s="74" t="s">
        <v>1283</v>
      </c>
    </row>
    <row r="300" spans="1:10" s="153" customFormat="1" ht="47.25" hidden="1" customHeight="1" x14ac:dyDescent="0.2">
      <c r="A300" s="127">
        <f t="shared" si="4"/>
        <v>296</v>
      </c>
      <c r="B300" s="124" t="s">
        <v>800</v>
      </c>
      <c r="C300" s="179">
        <v>149310.01</v>
      </c>
      <c r="D300" s="179">
        <v>0</v>
      </c>
      <c r="E300" s="126">
        <v>42000</v>
      </c>
      <c r="F300" s="74" t="s">
        <v>797</v>
      </c>
      <c r="G300" s="74"/>
      <c r="H300" s="74"/>
      <c r="I300" s="74" t="s">
        <v>1580</v>
      </c>
      <c r="J300" s="74" t="s">
        <v>1283</v>
      </c>
    </row>
    <row r="301" spans="1:10" s="153" customFormat="1" ht="47.25" hidden="1" customHeight="1" x14ac:dyDescent="0.2">
      <c r="A301" s="127">
        <f t="shared" si="4"/>
        <v>297</v>
      </c>
      <c r="B301" s="124" t="s">
        <v>801</v>
      </c>
      <c r="C301" s="179">
        <v>95000</v>
      </c>
      <c r="D301" s="179">
        <v>0</v>
      </c>
      <c r="E301" s="126">
        <v>40885</v>
      </c>
      <c r="F301" s="74" t="s">
        <v>802</v>
      </c>
      <c r="G301" s="74"/>
      <c r="H301" s="74"/>
      <c r="I301" s="74" t="s">
        <v>1580</v>
      </c>
      <c r="J301" s="74" t="s">
        <v>1283</v>
      </c>
    </row>
    <row r="302" spans="1:10" s="153" customFormat="1" ht="47.25" hidden="1" customHeight="1" x14ac:dyDescent="0.2">
      <c r="A302" s="127">
        <f t="shared" si="4"/>
        <v>298</v>
      </c>
      <c r="B302" s="124" t="s">
        <v>803</v>
      </c>
      <c r="C302" s="179">
        <v>99900</v>
      </c>
      <c r="D302" s="179">
        <v>0</v>
      </c>
      <c r="E302" s="126">
        <v>40801</v>
      </c>
      <c r="F302" s="74" t="s">
        <v>804</v>
      </c>
      <c r="G302" s="74"/>
      <c r="H302" s="74"/>
      <c r="I302" s="74" t="s">
        <v>1580</v>
      </c>
      <c r="J302" s="74" t="s">
        <v>1283</v>
      </c>
    </row>
    <row r="303" spans="1:10" s="153" customFormat="1" ht="47.25" hidden="1" customHeight="1" x14ac:dyDescent="0.2">
      <c r="A303" s="127">
        <f t="shared" si="4"/>
        <v>299</v>
      </c>
      <c r="B303" s="124" t="s">
        <v>805</v>
      </c>
      <c r="C303" s="179">
        <v>99900</v>
      </c>
      <c r="D303" s="179">
        <v>0</v>
      </c>
      <c r="E303" s="126">
        <v>40864</v>
      </c>
      <c r="F303" s="74" t="s">
        <v>806</v>
      </c>
      <c r="G303" s="74"/>
      <c r="H303" s="74"/>
      <c r="I303" s="74" t="s">
        <v>1580</v>
      </c>
      <c r="J303" s="74" t="s">
        <v>1283</v>
      </c>
    </row>
    <row r="304" spans="1:10" s="153" customFormat="1" ht="47.25" hidden="1" customHeight="1" x14ac:dyDescent="0.2">
      <c r="A304" s="127">
        <f t="shared" si="4"/>
        <v>300</v>
      </c>
      <c r="B304" s="124" t="s">
        <v>807</v>
      </c>
      <c r="C304" s="179">
        <v>95000</v>
      </c>
      <c r="D304" s="179">
        <v>0</v>
      </c>
      <c r="E304" s="126">
        <v>40885</v>
      </c>
      <c r="F304" s="74" t="s">
        <v>808</v>
      </c>
      <c r="G304" s="74"/>
      <c r="H304" s="74"/>
      <c r="I304" s="74" t="s">
        <v>1580</v>
      </c>
      <c r="J304" s="74" t="s">
        <v>1283</v>
      </c>
    </row>
    <row r="305" spans="1:10" s="153" customFormat="1" ht="47.25" hidden="1" customHeight="1" x14ac:dyDescent="0.2">
      <c r="A305" s="127">
        <f t="shared" si="4"/>
        <v>301</v>
      </c>
      <c r="B305" s="124" t="s">
        <v>809</v>
      </c>
      <c r="C305" s="179">
        <v>64477</v>
      </c>
      <c r="D305" s="179">
        <v>0</v>
      </c>
      <c r="E305" s="126">
        <v>42920</v>
      </c>
      <c r="F305" s="74" t="s">
        <v>810</v>
      </c>
      <c r="G305" s="74"/>
      <c r="H305" s="74"/>
      <c r="I305" s="74" t="s">
        <v>1580</v>
      </c>
      <c r="J305" s="74" t="s">
        <v>1283</v>
      </c>
    </row>
    <row r="306" spans="1:10" s="153" customFormat="1" ht="47.25" hidden="1" customHeight="1" x14ac:dyDescent="0.2">
      <c r="A306" s="127">
        <f t="shared" si="4"/>
        <v>302</v>
      </c>
      <c r="B306" s="124" t="s">
        <v>811</v>
      </c>
      <c r="C306" s="179">
        <v>200700</v>
      </c>
      <c r="D306" s="179">
        <v>0</v>
      </c>
      <c r="E306" s="126">
        <v>41183</v>
      </c>
      <c r="F306" s="74" t="s">
        <v>812</v>
      </c>
      <c r="G306" s="74"/>
      <c r="H306" s="74"/>
      <c r="I306" s="74" t="s">
        <v>1580</v>
      </c>
      <c r="J306" s="74" t="s">
        <v>1283</v>
      </c>
    </row>
    <row r="307" spans="1:10" s="153" customFormat="1" ht="47.25" hidden="1" customHeight="1" x14ac:dyDescent="0.2">
      <c r="A307" s="127">
        <f t="shared" si="4"/>
        <v>303</v>
      </c>
      <c r="B307" s="124" t="s">
        <v>813</v>
      </c>
      <c r="C307" s="179">
        <v>460310</v>
      </c>
      <c r="D307" s="179">
        <v>0</v>
      </c>
      <c r="E307" s="126">
        <v>41183</v>
      </c>
      <c r="F307" s="74" t="s">
        <v>812</v>
      </c>
      <c r="G307" s="74"/>
      <c r="H307" s="74"/>
      <c r="I307" s="74" t="s">
        <v>1580</v>
      </c>
      <c r="J307" s="74" t="s">
        <v>1283</v>
      </c>
    </row>
    <row r="308" spans="1:10" s="153" customFormat="1" ht="47.25" hidden="1" customHeight="1" x14ac:dyDescent="0.2">
      <c r="A308" s="127">
        <f t="shared" si="4"/>
        <v>304</v>
      </c>
      <c r="B308" s="124" t="s">
        <v>814</v>
      </c>
      <c r="C308" s="179">
        <v>200700</v>
      </c>
      <c r="D308" s="179">
        <v>0</v>
      </c>
      <c r="E308" s="126">
        <v>41183</v>
      </c>
      <c r="F308" s="74" t="s">
        <v>812</v>
      </c>
      <c r="G308" s="74"/>
      <c r="H308" s="74"/>
      <c r="I308" s="74" t="s">
        <v>1580</v>
      </c>
      <c r="J308" s="74" t="s">
        <v>1283</v>
      </c>
    </row>
    <row r="309" spans="1:10" s="153" customFormat="1" ht="47.25" hidden="1" customHeight="1" x14ac:dyDescent="0.2">
      <c r="A309" s="127">
        <f t="shared" si="4"/>
        <v>305</v>
      </c>
      <c r="B309" s="124" t="s">
        <v>815</v>
      </c>
      <c r="C309" s="179">
        <v>653356</v>
      </c>
      <c r="D309" s="179">
        <v>0</v>
      </c>
      <c r="E309" s="126">
        <v>41183</v>
      </c>
      <c r="F309" s="74" t="s">
        <v>812</v>
      </c>
      <c r="G309" s="74"/>
      <c r="H309" s="74"/>
      <c r="I309" s="74" t="s">
        <v>1580</v>
      </c>
      <c r="J309" s="74" t="s">
        <v>1283</v>
      </c>
    </row>
    <row r="310" spans="1:10" s="153" customFormat="1" ht="47.25" hidden="1" customHeight="1" x14ac:dyDescent="0.2">
      <c r="A310" s="127">
        <f t="shared" si="4"/>
        <v>306</v>
      </c>
      <c r="B310" s="124" t="s">
        <v>816</v>
      </c>
      <c r="C310" s="179">
        <v>200700</v>
      </c>
      <c r="D310" s="179">
        <v>0</v>
      </c>
      <c r="E310" s="126">
        <v>41183</v>
      </c>
      <c r="F310" s="74" t="s">
        <v>812</v>
      </c>
      <c r="G310" s="74"/>
      <c r="H310" s="74"/>
      <c r="I310" s="74" t="s">
        <v>1580</v>
      </c>
      <c r="J310" s="74" t="s">
        <v>1283</v>
      </c>
    </row>
    <row r="311" spans="1:10" s="153" customFormat="1" ht="47.25" hidden="1" customHeight="1" x14ac:dyDescent="0.2">
      <c r="A311" s="127">
        <f t="shared" si="4"/>
        <v>307</v>
      </c>
      <c r="B311" s="124" t="s">
        <v>817</v>
      </c>
      <c r="C311" s="179">
        <v>590996</v>
      </c>
      <c r="D311" s="179">
        <v>0</v>
      </c>
      <c r="E311" s="126">
        <v>41183</v>
      </c>
      <c r="F311" s="74" t="s">
        <v>812</v>
      </c>
      <c r="G311" s="74"/>
      <c r="H311" s="74"/>
      <c r="I311" s="74" t="s">
        <v>1580</v>
      </c>
      <c r="J311" s="74" t="s">
        <v>1283</v>
      </c>
    </row>
    <row r="312" spans="1:10" s="153" customFormat="1" ht="47.25" hidden="1" customHeight="1" x14ac:dyDescent="0.2">
      <c r="A312" s="127">
        <f t="shared" si="4"/>
        <v>308</v>
      </c>
      <c r="B312" s="124" t="s">
        <v>818</v>
      </c>
      <c r="C312" s="179">
        <v>292755.90000000002</v>
      </c>
      <c r="D312" s="179">
        <v>0</v>
      </c>
      <c r="E312" s="126">
        <v>41272</v>
      </c>
      <c r="F312" s="74" t="s">
        <v>819</v>
      </c>
      <c r="G312" s="74"/>
      <c r="H312" s="74"/>
      <c r="I312" s="74" t="s">
        <v>1580</v>
      </c>
      <c r="J312" s="74" t="s">
        <v>1283</v>
      </c>
    </row>
    <row r="313" spans="1:10" s="153" customFormat="1" ht="47.25" hidden="1" customHeight="1" x14ac:dyDescent="0.2">
      <c r="A313" s="127">
        <f t="shared" si="4"/>
        <v>309</v>
      </c>
      <c r="B313" s="124" t="s">
        <v>820</v>
      </c>
      <c r="C313" s="179">
        <v>59900</v>
      </c>
      <c r="D313" s="179">
        <v>0</v>
      </c>
      <c r="E313" s="126">
        <v>39538</v>
      </c>
      <c r="F313" s="74" t="s">
        <v>821</v>
      </c>
      <c r="G313" s="74"/>
      <c r="H313" s="74"/>
      <c r="I313" s="74" t="s">
        <v>1580</v>
      </c>
      <c r="J313" s="74" t="s">
        <v>1283</v>
      </c>
    </row>
    <row r="314" spans="1:10" s="153" customFormat="1" ht="47.25" hidden="1" customHeight="1" x14ac:dyDescent="0.2">
      <c r="A314" s="127">
        <f t="shared" si="4"/>
        <v>310</v>
      </c>
      <c r="B314" s="124" t="s">
        <v>822</v>
      </c>
      <c r="C314" s="179">
        <v>95000</v>
      </c>
      <c r="D314" s="179">
        <v>0</v>
      </c>
      <c r="E314" s="126">
        <v>39987</v>
      </c>
      <c r="F314" s="74" t="s">
        <v>823</v>
      </c>
      <c r="G314" s="74"/>
      <c r="H314" s="74"/>
      <c r="I314" s="74" t="s">
        <v>1580</v>
      </c>
      <c r="J314" s="74" t="s">
        <v>1283</v>
      </c>
    </row>
    <row r="315" spans="1:10" s="153" customFormat="1" ht="47.25" hidden="1" customHeight="1" x14ac:dyDescent="0.2">
      <c r="A315" s="127">
        <f t="shared" si="4"/>
        <v>311</v>
      </c>
      <c r="B315" s="124" t="s">
        <v>824</v>
      </c>
      <c r="C315" s="179">
        <v>99990</v>
      </c>
      <c r="D315" s="179">
        <v>0</v>
      </c>
      <c r="E315" s="126">
        <v>40416</v>
      </c>
      <c r="F315" s="74" t="s">
        <v>825</v>
      </c>
      <c r="G315" s="74"/>
      <c r="H315" s="74"/>
      <c r="I315" s="74" t="s">
        <v>1580</v>
      </c>
      <c r="J315" s="74" t="s">
        <v>1283</v>
      </c>
    </row>
    <row r="316" spans="1:10" s="153" customFormat="1" ht="47.25" hidden="1" customHeight="1" x14ac:dyDescent="0.2">
      <c r="A316" s="127">
        <f t="shared" si="4"/>
        <v>312</v>
      </c>
      <c r="B316" s="124" t="s">
        <v>826</v>
      </c>
      <c r="C316" s="179">
        <v>90000</v>
      </c>
      <c r="D316" s="179">
        <v>0</v>
      </c>
      <c r="E316" s="126">
        <v>39742</v>
      </c>
      <c r="F316" s="74" t="s">
        <v>827</v>
      </c>
      <c r="G316" s="74"/>
      <c r="H316" s="74"/>
      <c r="I316" s="74" t="s">
        <v>1580</v>
      </c>
      <c r="J316" s="74" t="s">
        <v>1283</v>
      </c>
    </row>
    <row r="317" spans="1:10" s="153" customFormat="1" ht="47.25" hidden="1" customHeight="1" x14ac:dyDescent="0.2">
      <c r="A317" s="127">
        <f t="shared" si="4"/>
        <v>313</v>
      </c>
      <c r="B317" s="124" t="s">
        <v>828</v>
      </c>
      <c r="C317" s="179">
        <v>50000</v>
      </c>
      <c r="D317" s="179">
        <v>0</v>
      </c>
      <c r="E317" s="126">
        <v>40410</v>
      </c>
      <c r="F317" s="74" t="s">
        <v>825</v>
      </c>
      <c r="G317" s="74"/>
      <c r="H317" s="74"/>
      <c r="I317" s="74" t="s">
        <v>1580</v>
      </c>
      <c r="J317" s="74" t="s">
        <v>1283</v>
      </c>
    </row>
    <row r="318" spans="1:10" s="153" customFormat="1" ht="47.25" hidden="1" customHeight="1" x14ac:dyDescent="0.2">
      <c r="A318" s="127">
        <f t="shared" si="4"/>
        <v>314</v>
      </c>
      <c r="B318" s="124" t="s">
        <v>829</v>
      </c>
      <c r="C318" s="179">
        <v>90500</v>
      </c>
      <c r="D318" s="179">
        <v>0</v>
      </c>
      <c r="E318" s="126">
        <v>39762</v>
      </c>
      <c r="F318" s="74" t="s">
        <v>830</v>
      </c>
      <c r="G318" s="74"/>
      <c r="H318" s="74"/>
      <c r="I318" s="74" t="s">
        <v>1580</v>
      </c>
      <c r="J318" s="74" t="s">
        <v>1283</v>
      </c>
    </row>
    <row r="319" spans="1:10" s="153" customFormat="1" ht="47.25" hidden="1" customHeight="1" x14ac:dyDescent="0.2">
      <c r="A319" s="127">
        <f t="shared" si="4"/>
        <v>315</v>
      </c>
      <c r="B319" s="124" t="s">
        <v>831</v>
      </c>
      <c r="C319" s="179">
        <v>99300</v>
      </c>
      <c r="D319" s="179">
        <v>0</v>
      </c>
      <c r="E319" s="126">
        <v>39987</v>
      </c>
      <c r="F319" s="74" t="s">
        <v>823</v>
      </c>
      <c r="G319" s="74"/>
      <c r="H319" s="74"/>
      <c r="I319" s="74" t="s">
        <v>1580</v>
      </c>
      <c r="J319" s="74" t="s">
        <v>1283</v>
      </c>
    </row>
    <row r="320" spans="1:10" s="153" customFormat="1" ht="63" hidden="1" customHeight="1" x14ac:dyDescent="0.2">
      <c r="A320" s="127">
        <f t="shared" si="4"/>
        <v>316</v>
      </c>
      <c r="B320" s="124" t="s">
        <v>1842</v>
      </c>
      <c r="C320" s="179">
        <v>54000</v>
      </c>
      <c r="D320" s="179">
        <v>0</v>
      </c>
      <c r="E320" s="126">
        <v>43264</v>
      </c>
      <c r="F320" s="74" t="s">
        <v>832</v>
      </c>
      <c r="G320" s="74"/>
      <c r="H320" s="74"/>
      <c r="I320" s="74" t="s">
        <v>1580</v>
      </c>
      <c r="J320" s="74" t="s">
        <v>1283</v>
      </c>
    </row>
    <row r="321" spans="1:10" s="153" customFormat="1" ht="47.25" hidden="1" customHeight="1" x14ac:dyDescent="0.2">
      <c r="A321" s="127">
        <f t="shared" si="4"/>
        <v>317</v>
      </c>
      <c r="B321" s="124" t="s">
        <v>833</v>
      </c>
      <c r="C321" s="179">
        <v>204020</v>
      </c>
      <c r="D321" s="179">
        <v>0</v>
      </c>
      <c r="E321" s="126">
        <v>42998</v>
      </c>
      <c r="F321" s="74" t="s">
        <v>834</v>
      </c>
      <c r="G321" s="74"/>
      <c r="H321" s="74"/>
      <c r="I321" s="74" t="s">
        <v>1580</v>
      </c>
      <c r="J321" s="74" t="s">
        <v>1283</v>
      </c>
    </row>
    <row r="322" spans="1:10" s="153" customFormat="1" ht="47.25" hidden="1" customHeight="1" x14ac:dyDescent="0.2">
      <c r="A322" s="127">
        <f t="shared" si="4"/>
        <v>318</v>
      </c>
      <c r="B322" s="124" t="s">
        <v>835</v>
      </c>
      <c r="C322" s="179">
        <v>204020</v>
      </c>
      <c r="D322" s="179">
        <v>0</v>
      </c>
      <c r="E322" s="126">
        <v>42998</v>
      </c>
      <c r="F322" s="74" t="s">
        <v>834</v>
      </c>
      <c r="G322" s="74"/>
      <c r="H322" s="74"/>
      <c r="I322" s="74" t="s">
        <v>1580</v>
      </c>
      <c r="J322" s="74" t="s">
        <v>1283</v>
      </c>
    </row>
    <row r="323" spans="1:10" s="153" customFormat="1" ht="47.25" hidden="1" customHeight="1" x14ac:dyDescent="0.2">
      <c r="A323" s="127">
        <f t="shared" si="4"/>
        <v>319</v>
      </c>
      <c r="B323" s="124" t="s">
        <v>836</v>
      </c>
      <c r="C323" s="179">
        <v>99900</v>
      </c>
      <c r="D323" s="179">
        <v>0</v>
      </c>
      <c r="E323" s="126">
        <v>40864</v>
      </c>
      <c r="F323" s="74" t="s">
        <v>837</v>
      </c>
      <c r="G323" s="74"/>
      <c r="H323" s="74"/>
      <c r="I323" s="74" t="s">
        <v>1580</v>
      </c>
      <c r="J323" s="74" t="s">
        <v>1283</v>
      </c>
    </row>
    <row r="324" spans="1:10" s="153" customFormat="1" ht="47.25" hidden="1" customHeight="1" x14ac:dyDescent="0.2">
      <c r="A324" s="127">
        <f t="shared" si="4"/>
        <v>320</v>
      </c>
      <c r="B324" s="124" t="s">
        <v>838</v>
      </c>
      <c r="C324" s="179">
        <v>68000</v>
      </c>
      <c r="D324" s="179">
        <v>0</v>
      </c>
      <c r="E324" s="126">
        <v>41152</v>
      </c>
      <c r="F324" s="74" t="s">
        <v>1360</v>
      </c>
      <c r="G324" s="74"/>
      <c r="H324" s="74"/>
      <c r="I324" s="74" t="s">
        <v>1580</v>
      </c>
      <c r="J324" s="74" t="s">
        <v>1283</v>
      </c>
    </row>
    <row r="325" spans="1:10" s="153" customFormat="1" ht="47.25" hidden="1" customHeight="1" x14ac:dyDescent="0.2">
      <c r="A325" s="127">
        <f t="shared" si="4"/>
        <v>321</v>
      </c>
      <c r="B325" s="124" t="s">
        <v>839</v>
      </c>
      <c r="C325" s="179">
        <v>178850</v>
      </c>
      <c r="D325" s="179">
        <v>0</v>
      </c>
      <c r="E325" s="126">
        <v>41152</v>
      </c>
      <c r="F325" s="74" t="s">
        <v>1360</v>
      </c>
      <c r="G325" s="74"/>
      <c r="H325" s="74"/>
      <c r="I325" s="74" t="s">
        <v>1580</v>
      </c>
      <c r="J325" s="74" t="s">
        <v>1283</v>
      </c>
    </row>
    <row r="326" spans="1:10" s="153" customFormat="1" ht="47.25" hidden="1" customHeight="1" x14ac:dyDescent="0.2">
      <c r="A326" s="127">
        <f t="shared" si="4"/>
        <v>322</v>
      </c>
      <c r="B326" s="124" t="s">
        <v>840</v>
      </c>
      <c r="C326" s="179">
        <v>68000</v>
      </c>
      <c r="D326" s="179">
        <v>0</v>
      </c>
      <c r="E326" s="126">
        <v>41152</v>
      </c>
      <c r="F326" s="74" t="s">
        <v>1360</v>
      </c>
      <c r="G326" s="74"/>
      <c r="H326" s="74"/>
      <c r="I326" s="74" t="s">
        <v>1580</v>
      </c>
      <c r="J326" s="74" t="s">
        <v>1283</v>
      </c>
    </row>
    <row r="327" spans="1:10" s="153" customFormat="1" ht="47.25" hidden="1" customHeight="1" x14ac:dyDescent="0.2">
      <c r="A327" s="127">
        <f t="shared" ref="A327:A390" si="5">1+A326</f>
        <v>323</v>
      </c>
      <c r="B327" s="124" t="s">
        <v>841</v>
      </c>
      <c r="C327" s="179">
        <v>68000</v>
      </c>
      <c r="D327" s="179">
        <v>0</v>
      </c>
      <c r="E327" s="126">
        <v>41152</v>
      </c>
      <c r="F327" s="74" t="s">
        <v>1360</v>
      </c>
      <c r="G327" s="74"/>
      <c r="H327" s="74"/>
      <c r="I327" s="74" t="s">
        <v>1580</v>
      </c>
      <c r="J327" s="74" t="s">
        <v>1283</v>
      </c>
    </row>
    <row r="328" spans="1:10" s="153" customFormat="1" ht="47.25" hidden="1" customHeight="1" x14ac:dyDescent="0.2">
      <c r="A328" s="127">
        <f t="shared" si="5"/>
        <v>324</v>
      </c>
      <c r="B328" s="124" t="s">
        <v>842</v>
      </c>
      <c r="C328" s="179">
        <v>99750</v>
      </c>
      <c r="D328" s="179">
        <v>0</v>
      </c>
      <c r="E328" s="126">
        <v>41180</v>
      </c>
      <c r="F328" s="74" t="s">
        <v>843</v>
      </c>
      <c r="G328" s="74"/>
      <c r="H328" s="74"/>
      <c r="I328" s="74" t="s">
        <v>1580</v>
      </c>
      <c r="J328" s="74" t="s">
        <v>1283</v>
      </c>
    </row>
    <row r="329" spans="1:10" s="153" customFormat="1" ht="47.25" hidden="1" customHeight="1" x14ac:dyDescent="0.2">
      <c r="A329" s="127">
        <f t="shared" si="5"/>
        <v>325</v>
      </c>
      <c r="B329" s="124" t="s">
        <v>844</v>
      </c>
      <c r="C329" s="179">
        <v>129800</v>
      </c>
      <c r="D329" s="179">
        <v>0</v>
      </c>
      <c r="E329" s="126">
        <v>41180</v>
      </c>
      <c r="F329" s="74" t="s">
        <v>843</v>
      </c>
      <c r="G329" s="74"/>
      <c r="H329" s="74"/>
      <c r="I329" s="74" t="s">
        <v>1580</v>
      </c>
      <c r="J329" s="74" t="s">
        <v>1283</v>
      </c>
    </row>
    <row r="330" spans="1:10" s="153" customFormat="1" ht="47.25" hidden="1" customHeight="1" x14ac:dyDescent="0.2">
      <c r="A330" s="127">
        <f t="shared" si="5"/>
        <v>326</v>
      </c>
      <c r="B330" s="124" t="s">
        <v>845</v>
      </c>
      <c r="C330" s="179">
        <v>70000</v>
      </c>
      <c r="D330" s="179">
        <v>0</v>
      </c>
      <c r="E330" s="126">
        <v>41183</v>
      </c>
      <c r="F330" s="74" t="s">
        <v>846</v>
      </c>
      <c r="G330" s="74"/>
      <c r="H330" s="74"/>
      <c r="I330" s="74" t="s">
        <v>1580</v>
      </c>
      <c r="J330" s="74" t="s">
        <v>1283</v>
      </c>
    </row>
    <row r="331" spans="1:10" s="153" customFormat="1" ht="47.25" hidden="1" customHeight="1" x14ac:dyDescent="0.2">
      <c r="A331" s="127">
        <f t="shared" si="5"/>
        <v>327</v>
      </c>
      <c r="B331" s="124" t="s">
        <v>847</v>
      </c>
      <c r="C331" s="179">
        <v>81000</v>
      </c>
      <c r="D331" s="179">
        <v>0</v>
      </c>
      <c r="E331" s="126">
        <v>41183</v>
      </c>
      <c r="F331" s="74" t="s">
        <v>846</v>
      </c>
      <c r="G331" s="74"/>
      <c r="H331" s="74"/>
      <c r="I331" s="74" t="s">
        <v>1580</v>
      </c>
      <c r="J331" s="74" t="s">
        <v>1283</v>
      </c>
    </row>
    <row r="332" spans="1:10" s="153" customFormat="1" ht="47.25" hidden="1" customHeight="1" x14ac:dyDescent="0.2">
      <c r="A332" s="127">
        <f t="shared" si="5"/>
        <v>328</v>
      </c>
      <c r="B332" s="124" t="s">
        <v>848</v>
      </c>
      <c r="C332" s="179">
        <v>77200</v>
      </c>
      <c r="D332" s="179">
        <v>0</v>
      </c>
      <c r="E332" s="126">
        <v>41183</v>
      </c>
      <c r="F332" s="74" t="s">
        <v>846</v>
      </c>
      <c r="G332" s="74"/>
      <c r="H332" s="74"/>
      <c r="I332" s="74" t="s">
        <v>1580</v>
      </c>
      <c r="J332" s="74" t="s">
        <v>1283</v>
      </c>
    </row>
    <row r="333" spans="1:10" s="153" customFormat="1" ht="47.25" hidden="1" customHeight="1" x14ac:dyDescent="0.2">
      <c r="A333" s="127">
        <f t="shared" si="5"/>
        <v>329</v>
      </c>
      <c r="B333" s="124" t="s">
        <v>849</v>
      </c>
      <c r="C333" s="179">
        <v>51998.1</v>
      </c>
      <c r="D333" s="179">
        <v>0</v>
      </c>
      <c r="E333" s="126">
        <v>41183</v>
      </c>
      <c r="F333" s="74" t="s">
        <v>846</v>
      </c>
      <c r="G333" s="74"/>
      <c r="H333" s="74"/>
      <c r="I333" s="74" t="s">
        <v>1580</v>
      </c>
      <c r="J333" s="74" t="s">
        <v>1283</v>
      </c>
    </row>
    <row r="334" spans="1:10" s="153" customFormat="1" ht="47.25" hidden="1" customHeight="1" x14ac:dyDescent="0.2">
      <c r="A334" s="127">
        <f t="shared" si="5"/>
        <v>330</v>
      </c>
      <c r="B334" s="124" t="s">
        <v>850</v>
      </c>
      <c r="C334" s="179">
        <v>121589</v>
      </c>
      <c r="D334" s="179">
        <v>0</v>
      </c>
      <c r="E334" s="126">
        <v>41247</v>
      </c>
      <c r="F334" s="74" t="s">
        <v>851</v>
      </c>
      <c r="G334" s="74"/>
      <c r="H334" s="74"/>
      <c r="I334" s="74" t="s">
        <v>1580</v>
      </c>
      <c r="J334" s="74" t="s">
        <v>1283</v>
      </c>
    </row>
    <row r="335" spans="1:10" s="153" customFormat="1" ht="47.25" hidden="1" customHeight="1" x14ac:dyDescent="0.2">
      <c r="A335" s="127">
        <f t="shared" si="5"/>
        <v>331</v>
      </c>
      <c r="B335" s="124" t="s">
        <v>852</v>
      </c>
      <c r="C335" s="179">
        <v>121589</v>
      </c>
      <c r="D335" s="179">
        <v>0</v>
      </c>
      <c r="E335" s="126">
        <v>41247</v>
      </c>
      <c r="F335" s="74" t="s">
        <v>851</v>
      </c>
      <c r="G335" s="74"/>
      <c r="H335" s="74"/>
      <c r="I335" s="74" t="s">
        <v>1580</v>
      </c>
      <c r="J335" s="74" t="s">
        <v>1283</v>
      </c>
    </row>
    <row r="336" spans="1:10" s="153" customFormat="1" ht="47.25" hidden="1" customHeight="1" x14ac:dyDescent="0.2">
      <c r="A336" s="127">
        <f t="shared" si="5"/>
        <v>332</v>
      </c>
      <c r="B336" s="124" t="s">
        <v>853</v>
      </c>
      <c r="C336" s="179">
        <v>121589</v>
      </c>
      <c r="D336" s="179">
        <v>0</v>
      </c>
      <c r="E336" s="126">
        <v>41247</v>
      </c>
      <c r="F336" s="74" t="s">
        <v>851</v>
      </c>
      <c r="G336" s="74"/>
      <c r="H336" s="74"/>
      <c r="I336" s="74" t="s">
        <v>1580</v>
      </c>
      <c r="J336" s="74" t="s">
        <v>1283</v>
      </c>
    </row>
    <row r="337" spans="1:10" s="153" customFormat="1" ht="47.25" hidden="1" customHeight="1" x14ac:dyDescent="0.2">
      <c r="A337" s="127">
        <f t="shared" si="5"/>
        <v>333</v>
      </c>
      <c r="B337" s="124" t="s">
        <v>854</v>
      </c>
      <c r="C337" s="179">
        <v>66232.94</v>
      </c>
      <c r="D337" s="179">
        <v>0</v>
      </c>
      <c r="E337" s="126">
        <v>41344</v>
      </c>
      <c r="F337" s="74" t="s">
        <v>855</v>
      </c>
      <c r="G337" s="74"/>
      <c r="H337" s="74"/>
      <c r="I337" s="74" t="s">
        <v>1580</v>
      </c>
      <c r="J337" s="74" t="s">
        <v>1283</v>
      </c>
    </row>
    <row r="338" spans="1:10" s="153" customFormat="1" ht="47.25" hidden="1" customHeight="1" x14ac:dyDescent="0.2">
      <c r="A338" s="127">
        <f t="shared" si="5"/>
        <v>334</v>
      </c>
      <c r="B338" s="124" t="s">
        <v>856</v>
      </c>
      <c r="C338" s="179">
        <v>62750</v>
      </c>
      <c r="D338" s="179">
        <v>0</v>
      </c>
      <c r="E338" s="126">
        <v>41603</v>
      </c>
      <c r="F338" s="74" t="s">
        <v>857</v>
      </c>
      <c r="G338" s="74"/>
      <c r="H338" s="74"/>
      <c r="I338" s="74" t="s">
        <v>1580</v>
      </c>
      <c r="J338" s="74" t="s">
        <v>1283</v>
      </c>
    </row>
    <row r="339" spans="1:10" s="153" customFormat="1" ht="47.25" hidden="1" customHeight="1" x14ac:dyDescent="0.2">
      <c r="A339" s="127">
        <f t="shared" si="5"/>
        <v>335</v>
      </c>
      <c r="B339" s="124" t="s">
        <v>858</v>
      </c>
      <c r="C339" s="179">
        <v>50612</v>
      </c>
      <c r="D339" s="179">
        <v>0</v>
      </c>
      <c r="E339" s="126">
        <v>41632</v>
      </c>
      <c r="F339" s="74" t="s">
        <v>859</v>
      </c>
      <c r="G339" s="74"/>
      <c r="H339" s="74"/>
      <c r="I339" s="74" t="s">
        <v>1580</v>
      </c>
      <c r="J339" s="74" t="s">
        <v>1283</v>
      </c>
    </row>
    <row r="340" spans="1:10" s="153" customFormat="1" ht="47.25" hidden="1" customHeight="1" x14ac:dyDescent="0.2">
      <c r="A340" s="127">
        <f t="shared" si="5"/>
        <v>336</v>
      </c>
      <c r="B340" s="124" t="s">
        <v>860</v>
      </c>
      <c r="C340" s="179">
        <v>56400</v>
      </c>
      <c r="D340" s="179">
        <v>0</v>
      </c>
      <c r="E340" s="126">
        <v>41635</v>
      </c>
      <c r="F340" s="74" t="s">
        <v>861</v>
      </c>
      <c r="G340" s="74"/>
      <c r="H340" s="74"/>
      <c r="I340" s="74" t="s">
        <v>1580</v>
      </c>
      <c r="J340" s="74" t="s">
        <v>1283</v>
      </c>
    </row>
    <row r="341" spans="1:10" s="153" customFormat="1" ht="47.25" hidden="1" customHeight="1" x14ac:dyDescent="0.2">
      <c r="A341" s="127">
        <f t="shared" si="5"/>
        <v>337</v>
      </c>
      <c r="B341" s="124" t="s">
        <v>862</v>
      </c>
      <c r="C341" s="179">
        <v>92320</v>
      </c>
      <c r="D341" s="179">
        <v>0</v>
      </c>
      <c r="E341" s="126">
        <v>41639</v>
      </c>
      <c r="F341" s="74" t="s">
        <v>863</v>
      </c>
      <c r="G341" s="74"/>
      <c r="H341" s="74"/>
      <c r="I341" s="74" t="s">
        <v>1580</v>
      </c>
      <c r="J341" s="74" t="s">
        <v>1283</v>
      </c>
    </row>
    <row r="342" spans="1:10" s="153" customFormat="1" ht="47.25" hidden="1" customHeight="1" x14ac:dyDescent="0.2">
      <c r="A342" s="127">
        <f t="shared" si="5"/>
        <v>338</v>
      </c>
      <c r="B342" s="124" t="s">
        <v>864</v>
      </c>
      <c r="C342" s="179">
        <v>93540</v>
      </c>
      <c r="D342" s="179">
        <v>0</v>
      </c>
      <c r="E342" s="126">
        <v>41639</v>
      </c>
      <c r="F342" s="74" t="s">
        <v>863</v>
      </c>
      <c r="G342" s="74"/>
      <c r="H342" s="74"/>
      <c r="I342" s="74" t="s">
        <v>1580</v>
      </c>
      <c r="J342" s="74" t="s">
        <v>1283</v>
      </c>
    </row>
    <row r="343" spans="1:10" s="153" customFormat="1" ht="47.25" hidden="1" customHeight="1" x14ac:dyDescent="0.2">
      <c r="A343" s="127">
        <f t="shared" si="5"/>
        <v>339</v>
      </c>
      <c r="B343" s="124" t="s">
        <v>865</v>
      </c>
      <c r="C343" s="179">
        <v>93540</v>
      </c>
      <c r="D343" s="179">
        <v>0</v>
      </c>
      <c r="E343" s="126">
        <v>41639</v>
      </c>
      <c r="F343" s="74" t="s">
        <v>863</v>
      </c>
      <c r="G343" s="74"/>
      <c r="H343" s="74"/>
      <c r="I343" s="74" t="s">
        <v>1580</v>
      </c>
      <c r="J343" s="74" t="s">
        <v>1283</v>
      </c>
    </row>
    <row r="344" spans="1:10" s="153" customFormat="1" ht="47.25" hidden="1" customHeight="1" x14ac:dyDescent="0.2">
      <c r="A344" s="127">
        <f t="shared" si="5"/>
        <v>340</v>
      </c>
      <c r="B344" s="148" t="s">
        <v>866</v>
      </c>
      <c r="C344" s="105">
        <v>127766</v>
      </c>
      <c r="D344" s="105">
        <v>0</v>
      </c>
      <c r="E344" s="74" t="s">
        <v>867</v>
      </c>
      <c r="F344" s="74" t="s">
        <v>868</v>
      </c>
      <c r="G344" s="99"/>
      <c r="H344" s="99"/>
      <c r="I344" s="74" t="s">
        <v>1580</v>
      </c>
      <c r="J344" s="74" t="s">
        <v>1283</v>
      </c>
    </row>
    <row r="345" spans="1:10" s="153" customFormat="1" ht="47.25" hidden="1" customHeight="1" x14ac:dyDescent="0.2">
      <c r="A345" s="127">
        <f t="shared" si="5"/>
        <v>341</v>
      </c>
      <c r="B345" s="148" t="s">
        <v>869</v>
      </c>
      <c r="C345" s="105">
        <v>79740</v>
      </c>
      <c r="D345" s="105">
        <v>0</v>
      </c>
      <c r="E345" s="74" t="s">
        <v>867</v>
      </c>
      <c r="F345" s="74" t="s">
        <v>868</v>
      </c>
      <c r="G345" s="99"/>
      <c r="H345" s="99"/>
      <c r="I345" s="74" t="s">
        <v>1580</v>
      </c>
      <c r="J345" s="74" t="s">
        <v>1283</v>
      </c>
    </row>
    <row r="346" spans="1:10" s="153" customFormat="1" ht="47.25" hidden="1" customHeight="1" x14ac:dyDescent="0.2">
      <c r="A346" s="127">
        <f t="shared" si="5"/>
        <v>342</v>
      </c>
      <c r="B346" s="148" t="s">
        <v>870</v>
      </c>
      <c r="C346" s="105">
        <v>127766</v>
      </c>
      <c r="D346" s="105">
        <v>0</v>
      </c>
      <c r="E346" s="74" t="s">
        <v>867</v>
      </c>
      <c r="F346" s="74" t="s">
        <v>868</v>
      </c>
      <c r="G346" s="99"/>
      <c r="H346" s="99"/>
      <c r="I346" s="74" t="s">
        <v>1580</v>
      </c>
      <c r="J346" s="74" t="s">
        <v>1283</v>
      </c>
    </row>
    <row r="347" spans="1:10" s="153" customFormat="1" ht="47.25" hidden="1" customHeight="1" x14ac:dyDescent="0.2">
      <c r="A347" s="127">
        <f t="shared" si="5"/>
        <v>343</v>
      </c>
      <c r="B347" s="148" t="s">
        <v>871</v>
      </c>
      <c r="C347" s="105">
        <v>170830</v>
      </c>
      <c r="D347" s="105">
        <v>0</v>
      </c>
      <c r="E347" s="74" t="s">
        <v>872</v>
      </c>
      <c r="F347" s="74" t="s">
        <v>873</v>
      </c>
      <c r="G347" s="99"/>
      <c r="H347" s="99"/>
      <c r="I347" s="74" t="s">
        <v>1580</v>
      </c>
      <c r="J347" s="74" t="s">
        <v>1283</v>
      </c>
    </row>
    <row r="348" spans="1:10" s="153" customFormat="1" ht="47.25" hidden="1" customHeight="1" x14ac:dyDescent="0.2">
      <c r="A348" s="127">
        <f t="shared" si="5"/>
        <v>344</v>
      </c>
      <c r="B348" s="148" t="s">
        <v>874</v>
      </c>
      <c r="C348" s="105">
        <v>80000</v>
      </c>
      <c r="D348" s="105">
        <v>0</v>
      </c>
      <c r="E348" s="74" t="s">
        <v>872</v>
      </c>
      <c r="F348" s="74" t="s">
        <v>873</v>
      </c>
      <c r="G348" s="99"/>
      <c r="H348" s="99"/>
      <c r="I348" s="74" t="s">
        <v>1580</v>
      </c>
      <c r="J348" s="74" t="s">
        <v>1283</v>
      </c>
    </row>
    <row r="349" spans="1:10" s="153" customFormat="1" ht="47.25" hidden="1" customHeight="1" x14ac:dyDescent="0.2">
      <c r="A349" s="127">
        <f t="shared" si="5"/>
        <v>345</v>
      </c>
      <c r="B349" s="148" t="s">
        <v>875</v>
      </c>
      <c r="C349" s="105">
        <v>80000</v>
      </c>
      <c r="D349" s="105">
        <v>0</v>
      </c>
      <c r="E349" s="74" t="s">
        <v>872</v>
      </c>
      <c r="F349" s="74" t="s">
        <v>873</v>
      </c>
      <c r="G349" s="99"/>
      <c r="H349" s="99"/>
      <c r="I349" s="74" t="s">
        <v>1580</v>
      </c>
      <c r="J349" s="74" t="s">
        <v>1283</v>
      </c>
    </row>
    <row r="350" spans="1:10" s="153" customFormat="1" ht="47.25" hidden="1" customHeight="1" x14ac:dyDescent="0.2">
      <c r="A350" s="127">
        <f t="shared" si="5"/>
        <v>346</v>
      </c>
      <c r="B350" s="148" t="s">
        <v>876</v>
      </c>
      <c r="C350" s="105">
        <v>80000</v>
      </c>
      <c r="D350" s="105">
        <v>0</v>
      </c>
      <c r="E350" s="74" t="s">
        <v>872</v>
      </c>
      <c r="F350" s="74" t="s">
        <v>873</v>
      </c>
      <c r="G350" s="99"/>
      <c r="H350" s="99"/>
      <c r="I350" s="74" t="s">
        <v>1580</v>
      </c>
      <c r="J350" s="74" t="s">
        <v>1283</v>
      </c>
    </row>
    <row r="351" spans="1:10" s="153" customFormat="1" ht="47.25" hidden="1" customHeight="1" x14ac:dyDescent="0.2">
      <c r="A351" s="127">
        <f t="shared" si="5"/>
        <v>347</v>
      </c>
      <c r="B351" s="148" t="s">
        <v>877</v>
      </c>
      <c r="C351" s="105">
        <v>223440</v>
      </c>
      <c r="D351" s="105">
        <v>0</v>
      </c>
      <c r="E351" s="74" t="s">
        <v>878</v>
      </c>
      <c r="F351" s="74" t="s">
        <v>879</v>
      </c>
      <c r="G351" s="99"/>
      <c r="H351" s="99"/>
      <c r="I351" s="74" t="s">
        <v>1580</v>
      </c>
      <c r="J351" s="74" t="s">
        <v>1283</v>
      </c>
    </row>
    <row r="352" spans="1:10" s="153" customFormat="1" ht="47.25" hidden="1" customHeight="1" x14ac:dyDescent="0.2">
      <c r="A352" s="127">
        <f t="shared" si="5"/>
        <v>348</v>
      </c>
      <c r="B352" s="148" t="s">
        <v>880</v>
      </c>
      <c r="C352" s="105">
        <v>53600</v>
      </c>
      <c r="D352" s="105">
        <v>0</v>
      </c>
      <c r="E352" s="74" t="s">
        <v>878</v>
      </c>
      <c r="F352" s="74" t="s">
        <v>879</v>
      </c>
      <c r="G352" s="99"/>
      <c r="H352" s="99"/>
      <c r="I352" s="74" t="s">
        <v>1580</v>
      </c>
      <c r="J352" s="74" t="s">
        <v>1283</v>
      </c>
    </row>
    <row r="353" spans="1:10" s="153" customFormat="1" ht="47.25" hidden="1" customHeight="1" x14ac:dyDescent="0.2">
      <c r="A353" s="127">
        <f t="shared" si="5"/>
        <v>349</v>
      </c>
      <c r="B353" s="148" t="s">
        <v>881</v>
      </c>
      <c r="C353" s="105">
        <v>55860</v>
      </c>
      <c r="D353" s="105">
        <v>0</v>
      </c>
      <c r="E353" s="74" t="s">
        <v>878</v>
      </c>
      <c r="F353" s="74" t="s">
        <v>879</v>
      </c>
      <c r="G353" s="99"/>
      <c r="H353" s="99"/>
      <c r="I353" s="74" t="s">
        <v>1580</v>
      </c>
      <c r="J353" s="74" t="s">
        <v>1283</v>
      </c>
    </row>
    <row r="354" spans="1:10" s="153" customFormat="1" ht="47.25" hidden="1" customHeight="1" x14ac:dyDescent="0.2">
      <c r="A354" s="127">
        <f t="shared" si="5"/>
        <v>350</v>
      </c>
      <c r="B354" s="148" t="s">
        <v>882</v>
      </c>
      <c r="C354" s="105">
        <v>74170</v>
      </c>
      <c r="D354" s="105">
        <v>0</v>
      </c>
      <c r="E354" s="74" t="s">
        <v>883</v>
      </c>
      <c r="F354" s="74" t="s">
        <v>879</v>
      </c>
      <c r="G354" s="99"/>
      <c r="H354" s="99"/>
      <c r="I354" s="74" t="s">
        <v>1580</v>
      </c>
      <c r="J354" s="74" t="s">
        <v>1283</v>
      </c>
    </row>
    <row r="355" spans="1:10" s="153" customFormat="1" ht="47.25" hidden="1" customHeight="1" x14ac:dyDescent="0.2">
      <c r="A355" s="127">
        <f t="shared" si="5"/>
        <v>351</v>
      </c>
      <c r="B355" s="148" t="s">
        <v>884</v>
      </c>
      <c r="C355" s="105">
        <v>223440</v>
      </c>
      <c r="D355" s="105">
        <v>0</v>
      </c>
      <c r="E355" s="74" t="s">
        <v>883</v>
      </c>
      <c r="F355" s="74" t="s">
        <v>879</v>
      </c>
      <c r="G355" s="99"/>
      <c r="H355" s="99"/>
      <c r="I355" s="74" t="s">
        <v>1580</v>
      </c>
      <c r="J355" s="74" t="s">
        <v>1283</v>
      </c>
    </row>
    <row r="356" spans="1:10" s="153" customFormat="1" ht="47.25" hidden="1" customHeight="1" x14ac:dyDescent="0.2">
      <c r="A356" s="127">
        <f t="shared" si="5"/>
        <v>352</v>
      </c>
      <c r="B356" s="148" t="s">
        <v>885</v>
      </c>
      <c r="C356" s="105">
        <v>223440</v>
      </c>
      <c r="D356" s="105">
        <v>0</v>
      </c>
      <c r="E356" s="74" t="s">
        <v>883</v>
      </c>
      <c r="F356" s="74" t="s">
        <v>879</v>
      </c>
      <c r="G356" s="99"/>
      <c r="H356" s="99"/>
      <c r="I356" s="74" t="s">
        <v>1580</v>
      </c>
      <c r="J356" s="74" t="s">
        <v>1283</v>
      </c>
    </row>
    <row r="357" spans="1:10" s="153" customFormat="1" ht="47.25" hidden="1" customHeight="1" x14ac:dyDescent="0.2">
      <c r="A357" s="127">
        <f t="shared" si="5"/>
        <v>353</v>
      </c>
      <c r="B357" s="148" t="s">
        <v>886</v>
      </c>
      <c r="C357" s="105">
        <v>300000</v>
      </c>
      <c r="D357" s="105">
        <v>0</v>
      </c>
      <c r="E357" s="74" t="s">
        <v>887</v>
      </c>
      <c r="F357" s="74" t="s">
        <v>888</v>
      </c>
      <c r="G357" s="99"/>
      <c r="H357" s="99"/>
      <c r="I357" s="74" t="s">
        <v>1580</v>
      </c>
      <c r="J357" s="74" t="s">
        <v>1283</v>
      </c>
    </row>
    <row r="358" spans="1:10" s="153" customFormat="1" ht="47.25" hidden="1" customHeight="1" x14ac:dyDescent="0.2">
      <c r="A358" s="127">
        <f t="shared" si="5"/>
        <v>354</v>
      </c>
      <c r="B358" s="148" t="s">
        <v>889</v>
      </c>
      <c r="C358" s="105">
        <v>216180</v>
      </c>
      <c r="D358" s="105">
        <v>0</v>
      </c>
      <c r="E358" s="74" t="s">
        <v>890</v>
      </c>
      <c r="F358" s="74" t="s">
        <v>891</v>
      </c>
      <c r="G358" s="99"/>
      <c r="H358" s="99"/>
      <c r="I358" s="74" t="s">
        <v>1580</v>
      </c>
      <c r="J358" s="74" t="s">
        <v>1283</v>
      </c>
    </row>
    <row r="359" spans="1:10" s="153" customFormat="1" ht="47.25" hidden="1" customHeight="1" x14ac:dyDescent="0.2">
      <c r="A359" s="127">
        <f t="shared" si="5"/>
        <v>355</v>
      </c>
      <c r="B359" s="148" t="s">
        <v>892</v>
      </c>
      <c r="C359" s="105">
        <v>216180</v>
      </c>
      <c r="D359" s="105">
        <v>0</v>
      </c>
      <c r="E359" s="74" t="s">
        <v>890</v>
      </c>
      <c r="F359" s="74" t="s">
        <v>891</v>
      </c>
      <c r="G359" s="99"/>
      <c r="H359" s="99"/>
      <c r="I359" s="74" t="s">
        <v>1580</v>
      </c>
      <c r="J359" s="74" t="s">
        <v>1283</v>
      </c>
    </row>
    <row r="360" spans="1:10" s="153" customFormat="1" ht="47.25" hidden="1" customHeight="1" x14ac:dyDescent="0.2">
      <c r="A360" s="127">
        <f t="shared" si="5"/>
        <v>356</v>
      </c>
      <c r="B360" s="148" t="s">
        <v>893</v>
      </c>
      <c r="C360" s="105">
        <v>147299</v>
      </c>
      <c r="D360" s="105">
        <v>0</v>
      </c>
      <c r="E360" s="74" t="s">
        <v>894</v>
      </c>
      <c r="F360" s="74" t="s">
        <v>895</v>
      </c>
      <c r="G360" s="99"/>
      <c r="H360" s="99"/>
      <c r="I360" s="74" t="s">
        <v>1580</v>
      </c>
      <c r="J360" s="74" t="s">
        <v>1283</v>
      </c>
    </row>
    <row r="361" spans="1:10" s="153" customFormat="1" ht="47.25" hidden="1" customHeight="1" x14ac:dyDescent="0.2">
      <c r="A361" s="127">
        <f t="shared" si="5"/>
        <v>357</v>
      </c>
      <c r="B361" s="148" t="s">
        <v>896</v>
      </c>
      <c r="C361" s="105">
        <v>87900</v>
      </c>
      <c r="D361" s="105">
        <v>0</v>
      </c>
      <c r="E361" s="74" t="s">
        <v>894</v>
      </c>
      <c r="F361" s="74" t="s">
        <v>895</v>
      </c>
      <c r="G361" s="99"/>
      <c r="H361" s="99"/>
      <c r="I361" s="74" t="s">
        <v>1580</v>
      </c>
      <c r="J361" s="74" t="s">
        <v>1283</v>
      </c>
    </row>
    <row r="362" spans="1:10" s="153" customFormat="1" ht="47.25" hidden="1" customHeight="1" x14ac:dyDescent="0.2">
      <c r="A362" s="127">
        <f t="shared" si="5"/>
        <v>358</v>
      </c>
      <c r="B362" s="148" t="s">
        <v>897</v>
      </c>
      <c r="C362" s="105">
        <v>147299</v>
      </c>
      <c r="D362" s="105">
        <v>0</v>
      </c>
      <c r="E362" s="74" t="s">
        <v>898</v>
      </c>
      <c r="F362" s="74" t="s">
        <v>899</v>
      </c>
      <c r="G362" s="99"/>
      <c r="H362" s="99"/>
      <c r="I362" s="74" t="s">
        <v>1580</v>
      </c>
      <c r="J362" s="74" t="s">
        <v>1283</v>
      </c>
    </row>
    <row r="363" spans="1:10" s="153" customFormat="1" ht="47.25" hidden="1" customHeight="1" x14ac:dyDescent="0.2">
      <c r="A363" s="127">
        <f t="shared" si="5"/>
        <v>359</v>
      </c>
      <c r="B363" s="148" t="s">
        <v>900</v>
      </c>
      <c r="C363" s="105">
        <v>52100</v>
      </c>
      <c r="D363" s="105">
        <v>0</v>
      </c>
      <c r="E363" s="74" t="s">
        <v>898</v>
      </c>
      <c r="F363" s="74" t="s">
        <v>899</v>
      </c>
      <c r="G363" s="99"/>
      <c r="H363" s="99"/>
      <c r="I363" s="74" t="s">
        <v>1580</v>
      </c>
      <c r="J363" s="74" t="s">
        <v>1283</v>
      </c>
    </row>
    <row r="364" spans="1:10" s="153" customFormat="1" ht="47.25" hidden="1" customHeight="1" x14ac:dyDescent="0.2">
      <c r="A364" s="127">
        <f t="shared" si="5"/>
        <v>360</v>
      </c>
      <c r="B364" s="148" t="s">
        <v>901</v>
      </c>
      <c r="C364" s="105">
        <v>248750</v>
      </c>
      <c r="D364" s="105">
        <v>0</v>
      </c>
      <c r="E364" s="74" t="s">
        <v>902</v>
      </c>
      <c r="F364" s="74" t="s">
        <v>903</v>
      </c>
      <c r="G364" s="99"/>
      <c r="H364" s="99"/>
      <c r="I364" s="74" t="s">
        <v>1580</v>
      </c>
      <c r="J364" s="74" t="s">
        <v>1283</v>
      </c>
    </row>
    <row r="365" spans="1:10" s="153" customFormat="1" ht="47.25" hidden="1" customHeight="1" x14ac:dyDescent="0.2">
      <c r="A365" s="127">
        <f t="shared" si="5"/>
        <v>361</v>
      </c>
      <c r="B365" s="148" t="s">
        <v>904</v>
      </c>
      <c r="C365" s="105">
        <v>157073</v>
      </c>
      <c r="D365" s="105">
        <v>0</v>
      </c>
      <c r="E365" s="74" t="s">
        <v>905</v>
      </c>
      <c r="F365" s="74" t="s">
        <v>906</v>
      </c>
      <c r="G365" s="99"/>
      <c r="H365" s="99"/>
      <c r="I365" s="74" t="s">
        <v>1580</v>
      </c>
      <c r="J365" s="74" t="s">
        <v>1283</v>
      </c>
    </row>
    <row r="366" spans="1:10" s="153" customFormat="1" ht="78.75" hidden="1" customHeight="1" x14ac:dyDescent="0.2">
      <c r="A366" s="127">
        <f t="shared" si="5"/>
        <v>362</v>
      </c>
      <c r="B366" s="148" t="s">
        <v>907</v>
      </c>
      <c r="C366" s="105">
        <v>190000</v>
      </c>
      <c r="D366" s="105">
        <v>0</v>
      </c>
      <c r="E366" s="74" t="s">
        <v>905</v>
      </c>
      <c r="F366" s="74" t="s">
        <v>906</v>
      </c>
      <c r="G366" s="99"/>
      <c r="H366" s="99"/>
      <c r="I366" s="74" t="s">
        <v>1580</v>
      </c>
      <c r="J366" s="74" t="s">
        <v>1283</v>
      </c>
    </row>
    <row r="367" spans="1:10" s="153" customFormat="1" ht="47.25" hidden="1" customHeight="1" x14ac:dyDescent="0.2">
      <c r="A367" s="127">
        <f t="shared" si="5"/>
        <v>363</v>
      </c>
      <c r="B367" s="148" t="s">
        <v>1551</v>
      </c>
      <c r="C367" s="105">
        <v>52675</v>
      </c>
      <c r="D367" s="105">
        <v>0</v>
      </c>
      <c r="E367" s="74" t="s">
        <v>908</v>
      </c>
      <c r="F367" s="74" t="s">
        <v>909</v>
      </c>
      <c r="G367" s="99"/>
      <c r="H367" s="74"/>
      <c r="I367" s="74" t="s">
        <v>1580</v>
      </c>
      <c r="J367" s="74" t="s">
        <v>1283</v>
      </c>
    </row>
    <row r="368" spans="1:10" s="153" customFormat="1" ht="47.25" hidden="1" customHeight="1" x14ac:dyDescent="0.2">
      <c r="A368" s="127">
        <f t="shared" si="5"/>
        <v>364</v>
      </c>
      <c r="B368" s="148" t="s">
        <v>1551</v>
      </c>
      <c r="C368" s="105">
        <v>52675</v>
      </c>
      <c r="D368" s="105">
        <v>0</v>
      </c>
      <c r="E368" s="74" t="s">
        <v>908</v>
      </c>
      <c r="F368" s="74" t="s">
        <v>909</v>
      </c>
      <c r="G368" s="99"/>
      <c r="H368" s="74"/>
      <c r="I368" s="74" t="s">
        <v>1580</v>
      </c>
      <c r="J368" s="74" t="s">
        <v>1283</v>
      </c>
    </row>
    <row r="369" spans="1:10" s="153" customFormat="1" ht="63" hidden="1" customHeight="1" x14ac:dyDescent="0.2">
      <c r="A369" s="127">
        <f t="shared" si="5"/>
        <v>365</v>
      </c>
      <c r="B369" s="148" t="s">
        <v>910</v>
      </c>
      <c r="C369" s="105">
        <v>70000</v>
      </c>
      <c r="D369" s="105">
        <v>0</v>
      </c>
      <c r="E369" s="74" t="s">
        <v>911</v>
      </c>
      <c r="F369" s="74" t="s">
        <v>912</v>
      </c>
      <c r="G369" s="99"/>
      <c r="H369" s="99"/>
      <c r="I369" s="74" t="s">
        <v>1580</v>
      </c>
      <c r="J369" s="74" t="s">
        <v>1283</v>
      </c>
    </row>
    <row r="370" spans="1:10" s="153" customFormat="1" ht="63" hidden="1" customHeight="1" x14ac:dyDescent="0.2">
      <c r="A370" s="127">
        <f t="shared" si="5"/>
        <v>366</v>
      </c>
      <c r="B370" s="148" t="s">
        <v>913</v>
      </c>
      <c r="C370" s="105">
        <v>90000</v>
      </c>
      <c r="D370" s="105">
        <v>0</v>
      </c>
      <c r="E370" s="74" t="s">
        <v>911</v>
      </c>
      <c r="F370" s="74" t="s">
        <v>912</v>
      </c>
      <c r="G370" s="99"/>
      <c r="H370" s="99"/>
      <c r="I370" s="74" t="s">
        <v>1580</v>
      </c>
      <c r="J370" s="74" t="s">
        <v>1283</v>
      </c>
    </row>
    <row r="371" spans="1:10" s="153" customFormat="1" ht="63" hidden="1" customHeight="1" x14ac:dyDescent="0.2">
      <c r="A371" s="127">
        <f t="shared" si="5"/>
        <v>367</v>
      </c>
      <c r="B371" s="148" t="s">
        <v>914</v>
      </c>
      <c r="C371" s="105">
        <v>112000</v>
      </c>
      <c r="D371" s="105">
        <v>0</v>
      </c>
      <c r="E371" s="74" t="s">
        <v>911</v>
      </c>
      <c r="F371" s="74" t="s">
        <v>912</v>
      </c>
      <c r="G371" s="99"/>
      <c r="H371" s="99"/>
      <c r="I371" s="74" t="s">
        <v>1580</v>
      </c>
      <c r="J371" s="74" t="s">
        <v>1283</v>
      </c>
    </row>
    <row r="372" spans="1:10" s="153" customFormat="1" ht="63" hidden="1" customHeight="1" x14ac:dyDescent="0.2">
      <c r="A372" s="127">
        <f t="shared" si="5"/>
        <v>368</v>
      </c>
      <c r="B372" s="148" t="s">
        <v>915</v>
      </c>
      <c r="C372" s="105">
        <v>120000</v>
      </c>
      <c r="D372" s="105">
        <v>0</v>
      </c>
      <c r="E372" s="74" t="s">
        <v>911</v>
      </c>
      <c r="F372" s="74" t="s">
        <v>912</v>
      </c>
      <c r="G372" s="99"/>
      <c r="H372" s="99"/>
      <c r="I372" s="74" t="s">
        <v>1580</v>
      </c>
      <c r="J372" s="74" t="s">
        <v>1283</v>
      </c>
    </row>
    <row r="373" spans="1:10" s="153" customFormat="1" ht="63" hidden="1" customHeight="1" x14ac:dyDescent="0.2">
      <c r="A373" s="127">
        <f t="shared" si="5"/>
        <v>369</v>
      </c>
      <c r="B373" s="148" t="s">
        <v>916</v>
      </c>
      <c r="C373" s="105">
        <v>90000</v>
      </c>
      <c r="D373" s="105">
        <v>0</v>
      </c>
      <c r="E373" s="74" t="s">
        <v>911</v>
      </c>
      <c r="F373" s="74" t="s">
        <v>912</v>
      </c>
      <c r="G373" s="99"/>
      <c r="H373" s="99"/>
      <c r="I373" s="74" t="s">
        <v>1580</v>
      </c>
      <c r="J373" s="74" t="s">
        <v>1283</v>
      </c>
    </row>
    <row r="374" spans="1:10" s="153" customFormat="1" ht="63" hidden="1" customHeight="1" x14ac:dyDescent="0.2">
      <c r="A374" s="127">
        <f t="shared" si="5"/>
        <v>370</v>
      </c>
      <c r="B374" s="148" t="s">
        <v>917</v>
      </c>
      <c r="C374" s="105">
        <v>110000</v>
      </c>
      <c r="D374" s="105">
        <v>0</v>
      </c>
      <c r="E374" s="74" t="s">
        <v>911</v>
      </c>
      <c r="F374" s="74" t="s">
        <v>912</v>
      </c>
      <c r="G374" s="99"/>
      <c r="H374" s="99"/>
      <c r="I374" s="74" t="s">
        <v>1580</v>
      </c>
      <c r="J374" s="74" t="s">
        <v>1283</v>
      </c>
    </row>
    <row r="375" spans="1:10" s="153" customFormat="1" ht="47.25" hidden="1" customHeight="1" x14ac:dyDescent="0.2">
      <c r="A375" s="127">
        <f t="shared" si="5"/>
        <v>371</v>
      </c>
      <c r="B375" s="148" t="s">
        <v>918</v>
      </c>
      <c r="C375" s="105">
        <v>56440</v>
      </c>
      <c r="D375" s="105">
        <v>0</v>
      </c>
      <c r="E375" s="74" t="s">
        <v>919</v>
      </c>
      <c r="F375" s="74" t="s">
        <v>920</v>
      </c>
      <c r="G375" s="99"/>
      <c r="H375" s="99"/>
      <c r="I375" s="74" t="s">
        <v>1580</v>
      </c>
      <c r="J375" s="74" t="s">
        <v>1283</v>
      </c>
    </row>
    <row r="376" spans="1:10" s="153" customFormat="1" ht="47.25" hidden="1" customHeight="1" x14ac:dyDescent="0.2">
      <c r="A376" s="127">
        <f t="shared" si="5"/>
        <v>372</v>
      </c>
      <c r="B376" s="148" t="s">
        <v>921</v>
      </c>
      <c r="C376" s="105">
        <v>75000</v>
      </c>
      <c r="D376" s="105">
        <v>0</v>
      </c>
      <c r="E376" s="74" t="s">
        <v>922</v>
      </c>
      <c r="F376" s="74" t="s">
        <v>923</v>
      </c>
      <c r="G376" s="99"/>
      <c r="H376" s="99"/>
      <c r="I376" s="74" t="s">
        <v>1580</v>
      </c>
      <c r="J376" s="74" t="s">
        <v>1283</v>
      </c>
    </row>
    <row r="377" spans="1:10" s="153" customFormat="1" ht="47.25" hidden="1" customHeight="1" x14ac:dyDescent="0.2">
      <c r="A377" s="127">
        <f t="shared" si="5"/>
        <v>373</v>
      </c>
      <c r="B377" s="148" t="s">
        <v>924</v>
      </c>
      <c r="C377" s="105">
        <v>142990</v>
      </c>
      <c r="D377" s="105">
        <v>0</v>
      </c>
      <c r="E377" s="74" t="s">
        <v>902</v>
      </c>
      <c r="F377" s="74" t="s">
        <v>903</v>
      </c>
      <c r="G377" s="99"/>
      <c r="H377" s="99"/>
      <c r="I377" s="74" t="s">
        <v>1580</v>
      </c>
      <c r="J377" s="74" t="s">
        <v>1283</v>
      </c>
    </row>
    <row r="378" spans="1:10" s="153" customFormat="1" ht="47.25" hidden="1" customHeight="1" x14ac:dyDescent="0.2">
      <c r="A378" s="127">
        <f t="shared" si="5"/>
        <v>374</v>
      </c>
      <c r="B378" s="148" t="s">
        <v>925</v>
      </c>
      <c r="C378" s="105">
        <v>51740</v>
      </c>
      <c r="D378" s="105">
        <v>0</v>
      </c>
      <c r="E378" s="74" t="s">
        <v>902</v>
      </c>
      <c r="F378" s="74" t="s">
        <v>903</v>
      </c>
      <c r="G378" s="99"/>
      <c r="H378" s="99"/>
      <c r="I378" s="74" t="s">
        <v>1580</v>
      </c>
      <c r="J378" s="74" t="s">
        <v>1283</v>
      </c>
    </row>
    <row r="379" spans="1:10" s="153" customFormat="1" ht="47.25" hidden="1" customHeight="1" x14ac:dyDescent="0.2">
      <c r="A379" s="127">
        <f t="shared" si="5"/>
        <v>375</v>
      </c>
      <c r="B379" s="148" t="s">
        <v>926</v>
      </c>
      <c r="C379" s="105">
        <v>92040</v>
      </c>
      <c r="D379" s="105">
        <v>0</v>
      </c>
      <c r="E379" s="74" t="s">
        <v>902</v>
      </c>
      <c r="F379" s="74" t="s">
        <v>903</v>
      </c>
      <c r="G379" s="99"/>
      <c r="H379" s="99"/>
      <c r="I379" s="74" t="s">
        <v>1580</v>
      </c>
      <c r="J379" s="74" t="s">
        <v>1283</v>
      </c>
    </row>
    <row r="380" spans="1:10" s="153" customFormat="1" ht="63" hidden="1" customHeight="1" x14ac:dyDescent="0.2">
      <c r="A380" s="127">
        <f t="shared" si="5"/>
        <v>376</v>
      </c>
      <c r="B380" s="148" t="s">
        <v>1550</v>
      </c>
      <c r="C380" s="105">
        <v>62529.39</v>
      </c>
      <c r="D380" s="105">
        <v>0</v>
      </c>
      <c r="E380" s="74" t="s">
        <v>887</v>
      </c>
      <c r="F380" s="74" t="s">
        <v>888</v>
      </c>
      <c r="G380" s="99"/>
      <c r="H380" s="74"/>
      <c r="I380" s="74" t="s">
        <v>1580</v>
      </c>
      <c r="J380" s="74" t="s">
        <v>1283</v>
      </c>
    </row>
    <row r="381" spans="1:10" s="153" customFormat="1" ht="47.25" hidden="1" customHeight="1" x14ac:dyDescent="0.2">
      <c r="A381" s="127">
        <f t="shared" si="5"/>
        <v>377</v>
      </c>
      <c r="B381" s="148" t="s">
        <v>933</v>
      </c>
      <c r="C381" s="105">
        <v>1981119.5</v>
      </c>
      <c r="D381" s="105">
        <v>0</v>
      </c>
      <c r="E381" s="74" t="s">
        <v>934</v>
      </c>
      <c r="F381" s="74" t="s">
        <v>935</v>
      </c>
      <c r="G381" s="99"/>
      <c r="H381" s="99"/>
      <c r="I381" s="74" t="s">
        <v>1580</v>
      </c>
      <c r="J381" s="74" t="s">
        <v>1283</v>
      </c>
    </row>
    <row r="382" spans="1:10" s="153" customFormat="1" ht="47.25" hidden="1" customHeight="1" x14ac:dyDescent="0.2">
      <c r="A382" s="127">
        <f t="shared" si="5"/>
        <v>378</v>
      </c>
      <c r="B382" s="148" t="s">
        <v>936</v>
      </c>
      <c r="C382" s="105">
        <v>1981119.5</v>
      </c>
      <c r="D382" s="105">
        <v>0</v>
      </c>
      <c r="E382" s="74" t="s">
        <v>934</v>
      </c>
      <c r="F382" s="74" t="s">
        <v>935</v>
      </c>
      <c r="G382" s="99"/>
      <c r="H382" s="99"/>
      <c r="I382" s="74" t="s">
        <v>1580</v>
      </c>
      <c r="J382" s="74" t="s">
        <v>1283</v>
      </c>
    </row>
    <row r="383" spans="1:10" s="153" customFormat="1" ht="47.25" hidden="1" customHeight="1" x14ac:dyDescent="0.2">
      <c r="A383" s="127">
        <f t="shared" si="5"/>
        <v>379</v>
      </c>
      <c r="B383" s="148" t="s">
        <v>937</v>
      </c>
      <c r="C383" s="105">
        <v>96300</v>
      </c>
      <c r="D383" s="105">
        <v>0</v>
      </c>
      <c r="E383" s="74" t="s">
        <v>938</v>
      </c>
      <c r="F383" s="74" t="s">
        <v>939</v>
      </c>
      <c r="G383" s="99"/>
      <c r="H383" s="99"/>
      <c r="I383" s="74" t="s">
        <v>1580</v>
      </c>
      <c r="J383" s="74" t="s">
        <v>1283</v>
      </c>
    </row>
    <row r="384" spans="1:10" s="153" customFormat="1" ht="47.25" hidden="1" customHeight="1" x14ac:dyDescent="0.2">
      <c r="A384" s="127">
        <f t="shared" si="5"/>
        <v>380</v>
      </c>
      <c r="B384" s="148" t="s">
        <v>940</v>
      </c>
      <c r="C384" s="105">
        <v>98600</v>
      </c>
      <c r="D384" s="105">
        <v>0</v>
      </c>
      <c r="E384" s="74" t="s">
        <v>941</v>
      </c>
      <c r="F384" s="74" t="s">
        <v>942</v>
      </c>
      <c r="G384" s="99"/>
      <c r="H384" s="99"/>
      <c r="I384" s="74" t="s">
        <v>1580</v>
      </c>
      <c r="J384" s="74" t="s">
        <v>1283</v>
      </c>
    </row>
    <row r="385" spans="1:10" s="153" customFormat="1" ht="47.25" hidden="1" customHeight="1" x14ac:dyDescent="0.2">
      <c r="A385" s="127">
        <f t="shared" si="5"/>
        <v>381</v>
      </c>
      <c r="B385" s="148" t="s">
        <v>943</v>
      </c>
      <c r="C385" s="105">
        <v>221484</v>
      </c>
      <c r="D385" s="105">
        <v>0</v>
      </c>
      <c r="E385" s="74" t="s">
        <v>944</v>
      </c>
      <c r="F385" s="74" t="s">
        <v>945</v>
      </c>
      <c r="G385" s="99"/>
      <c r="H385" s="99"/>
      <c r="I385" s="74" t="s">
        <v>1580</v>
      </c>
      <c r="J385" s="74" t="s">
        <v>1283</v>
      </c>
    </row>
    <row r="386" spans="1:10" s="153" customFormat="1" ht="47.25" hidden="1" customHeight="1" x14ac:dyDescent="0.2">
      <c r="A386" s="127">
        <f t="shared" si="5"/>
        <v>382</v>
      </c>
      <c r="B386" s="148" t="s">
        <v>946</v>
      </c>
      <c r="C386" s="105">
        <v>50180</v>
      </c>
      <c r="D386" s="105">
        <v>0</v>
      </c>
      <c r="E386" s="74" t="s">
        <v>947</v>
      </c>
      <c r="F386" s="74" t="s">
        <v>948</v>
      </c>
      <c r="G386" s="99"/>
      <c r="H386" s="99"/>
      <c r="I386" s="74" t="s">
        <v>1580</v>
      </c>
      <c r="J386" s="74" t="s">
        <v>1283</v>
      </c>
    </row>
    <row r="387" spans="1:10" s="153" customFormat="1" ht="47.25" hidden="1" customHeight="1" x14ac:dyDescent="0.2">
      <c r="A387" s="127">
        <f t="shared" si="5"/>
        <v>383</v>
      </c>
      <c r="B387" s="148" t="s">
        <v>949</v>
      </c>
      <c r="C387" s="105">
        <v>100000</v>
      </c>
      <c r="D387" s="105">
        <v>0</v>
      </c>
      <c r="E387" s="74" t="s">
        <v>950</v>
      </c>
      <c r="F387" s="74" t="s">
        <v>951</v>
      </c>
      <c r="G387" s="99"/>
      <c r="H387" s="99"/>
      <c r="I387" s="74" t="s">
        <v>1580</v>
      </c>
      <c r="J387" s="74" t="s">
        <v>1283</v>
      </c>
    </row>
    <row r="388" spans="1:10" s="153" customFormat="1" ht="47.25" hidden="1" customHeight="1" x14ac:dyDescent="0.2">
      <c r="A388" s="127">
        <f t="shared" si="5"/>
        <v>384</v>
      </c>
      <c r="B388" s="148" t="s">
        <v>952</v>
      </c>
      <c r="C388" s="105">
        <v>58000</v>
      </c>
      <c r="D388" s="105">
        <v>0</v>
      </c>
      <c r="E388" s="74" t="s">
        <v>953</v>
      </c>
      <c r="F388" s="74" t="s">
        <v>954</v>
      </c>
      <c r="G388" s="99"/>
      <c r="H388" s="99"/>
      <c r="I388" s="74" t="s">
        <v>1580</v>
      </c>
      <c r="J388" s="74" t="s">
        <v>1283</v>
      </c>
    </row>
    <row r="389" spans="1:10" s="153" customFormat="1" ht="47.25" hidden="1" customHeight="1" x14ac:dyDescent="0.2">
      <c r="A389" s="127">
        <f t="shared" si="5"/>
        <v>385</v>
      </c>
      <c r="B389" s="148" t="s">
        <v>955</v>
      </c>
      <c r="C389" s="105">
        <v>91000</v>
      </c>
      <c r="D389" s="105">
        <v>0</v>
      </c>
      <c r="E389" s="74" t="s">
        <v>953</v>
      </c>
      <c r="F389" s="74" t="s">
        <v>954</v>
      </c>
      <c r="G389" s="99"/>
      <c r="H389" s="99"/>
      <c r="I389" s="74" t="s">
        <v>1580</v>
      </c>
      <c r="J389" s="74" t="s">
        <v>1283</v>
      </c>
    </row>
    <row r="390" spans="1:10" s="153" customFormat="1" ht="47.25" hidden="1" customHeight="1" x14ac:dyDescent="0.2">
      <c r="A390" s="127">
        <f t="shared" si="5"/>
        <v>386</v>
      </c>
      <c r="B390" s="148" t="s">
        <v>956</v>
      </c>
      <c r="C390" s="105">
        <v>100000</v>
      </c>
      <c r="D390" s="105">
        <v>0</v>
      </c>
      <c r="E390" s="74" t="s">
        <v>957</v>
      </c>
      <c r="F390" s="74" t="s">
        <v>958</v>
      </c>
      <c r="G390" s="99"/>
      <c r="H390" s="99"/>
      <c r="I390" s="74" t="s">
        <v>1580</v>
      </c>
      <c r="J390" s="74" t="s">
        <v>1283</v>
      </c>
    </row>
    <row r="391" spans="1:10" s="153" customFormat="1" ht="47.25" hidden="1" customHeight="1" x14ac:dyDescent="0.2">
      <c r="A391" s="127">
        <f t="shared" ref="A391:A454" si="6">1+A390</f>
        <v>387</v>
      </c>
      <c r="B391" s="148" t="s">
        <v>959</v>
      </c>
      <c r="C391" s="105">
        <v>196038</v>
      </c>
      <c r="D391" s="105">
        <v>0</v>
      </c>
      <c r="E391" s="74" t="s">
        <v>960</v>
      </c>
      <c r="F391" s="74" t="s">
        <v>868</v>
      </c>
      <c r="G391" s="99"/>
      <c r="H391" s="99"/>
      <c r="I391" s="74" t="s">
        <v>1580</v>
      </c>
      <c r="J391" s="74" t="s">
        <v>1283</v>
      </c>
    </row>
    <row r="392" spans="1:10" s="153" customFormat="1" ht="47.25" hidden="1" customHeight="1" x14ac:dyDescent="0.2">
      <c r="A392" s="127">
        <f t="shared" si="6"/>
        <v>388</v>
      </c>
      <c r="B392" s="148" t="s">
        <v>961</v>
      </c>
      <c r="C392" s="105">
        <v>66080.929999999993</v>
      </c>
      <c r="D392" s="105">
        <v>0</v>
      </c>
      <c r="E392" s="74" t="s">
        <v>962</v>
      </c>
      <c r="F392" s="74" t="s">
        <v>963</v>
      </c>
      <c r="G392" s="99"/>
      <c r="H392" s="99"/>
      <c r="I392" s="74" t="s">
        <v>1580</v>
      </c>
      <c r="J392" s="74" t="s">
        <v>1283</v>
      </c>
    </row>
    <row r="393" spans="1:10" s="153" customFormat="1" ht="47.25" hidden="1" customHeight="1" x14ac:dyDescent="0.2">
      <c r="A393" s="127">
        <f t="shared" si="6"/>
        <v>389</v>
      </c>
      <c r="B393" s="148" t="s">
        <v>964</v>
      </c>
      <c r="C393" s="105">
        <v>250000</v>
      </c>
      <c r="D393" s="105">
        <v>0</v>
      </c>
      <c r="E393" s="74" t="s">
        <v>965</v>
      </c>
      <c r="F393" s="74" t="s">
        <v>966</v>
      </c>
      <c r="G393" s="99"/>
      <c r="H393" s="99"/>
      <c r="I393" s="74" t="s">
        <v>1580</v>
      </c>
      <c r="J393" s="74" t="s">
        <v>1283</v>
      </c>
    </row>
    <row r="394" spans="1:10" s="153" customFormat="1" ht="47.25" hidden="1" customHeight="1" x14ac:dyDescent="0.2">
      <c r="A394" s="127">
        <f t="shared" si="6"/>
        <v>390</v>
      </c>
      <c r="B394" s="148" t="s">
        <v>967</v>
      </c>
      <c r="C394" s="105">
        <v>94150</v>
      </c>
      <c r="D394" s="105">
        <v>0</v>
      </c>
      <c r="E394" s="74" t="s">
        <v>968</v>
      </c>
      <c r="F394" s="74" t="s">
        <v>969</v>
      </c>
      <c r="G394" s="99"/>
      <c r="H394" s="99"/>
      <c r="I394" s="74" t="s">
        <v>1580</v>
      </c>
      <c r="J394" s="74" t="s">
        <v>1283</v>
      </c>
    </row>
    <row r="395" spans="1:10" s="153" customFormat="1" ht="47.25" hidden="1" customHeight="1" x14ac:dyDescent="0.2">
      <c r="A395" s="127">
        <f t="shared" si="6"/>
        <v>391</v>
      </c>
      <c r="B395" s="148" t="s">
        <v>970</v>
      </c>
      <c r="C395" s="105">
        <v>52460</v>
      </c>
      <c r="D395" s="105">
        <v>0</v>
      </c>
      <c r="E395" s="74" t="s">
        <v>867</v>
      </c>
      <c r="F395" s="74" t="s">
        <v>971</v>
      </c>
      <c r="G395" s="99"/>
      <c r="H395" s="99"/>
      <c r="I395" s="74" t="s">
        <v>1580</v>
      </c>
      <c r="J395" s="74" t="s">
        <v>1283</v>
      </c>
    </row>
    <row r="396" spans="1:10" s="153" customFormat="1" ht="47.25" hidden="1" customHeight="1" x14ac:dyDescent="0.2">
      <c r="A396" s="127">
        <f t="shared" si="6"/>
        <v>392</v>
      </c>
      <c r="B396" s="148" t="s">
        <v>972</v>
      </c>
      <c r="C396" s="105">
        <v>50400</v>
      </c>
      <c r="D396" s="105">
        <v>0</v>
      </c>
      <c r="E396" s="74" t="s">
        <v>867</v>
      </c>
      <c r="F396" s="74" t="s">
        <v>971</v>
      </c>
      <c r="G396" s="99"/>
      <c r="H396" s="99"/>
      <c r="I396" s="74" t="s">
        <v>1580</v>
      </c>
      <c r="J396" s="74" t="s">
        <v>1283</v>
      </c>
    </row>
    <row r="397" spans="1:10" s="153" customFormat="1" ht="47.25" hidden="1" customHeight="1" x14ac:dyDescent="0.2">
      <c r="A397" s="127">
        <f t="shared" si="6"/>
        <v>393</v>
      </c>
      <c r="B397" s="148" t="s">
        <v>973</v>
      </c>
      <c r="C397" s="105">
        <v>80340</v>
      </c>
      <c r="D397" s="105">
        <v>0</v>
      </c>
      <c r="E397" s="74" t="s">
        <v>974</v>
      </c>
      <c r="F397" s="74" t="s">
        <v>975</v>
      </c>
      <c r="G397" s="99"/>
      <c r="H397" s="99"/>
      <c r="I397" s="74" t="s">
        <v>1580</v>
      </c>
      <c r="J397" s="74" t="s">
        <v>1283</v>
      </c>
    </row>
    <row r="398" spans="1:10" s="153" customFormat="1" ht="47.25" hidden="1" customHeight="1" x14ac:dyDescent="0.2">
      <c r="A398" s="127">
        <f t="shared" si="6"/>
        <v>394</v>
      </c>
      <c r="B398" s="148" t="s">
        <v>976</v>
      </c>
      <c r="C398" s="105">
        <v>238350</v>
      </c>
      <c r="D398" s="105">
        <v>0</v>
      </c>
      <c r="E398" s="74" t="s">
        <v>977</v>
      </c>
      <c r="F398" s="74" t="s">
        <v>978</v>
      </c>
      <c r="G398" s="99"/>
      <c r="H398" s="99"/>
      <c r="I398" s="74" t="s">
        <v>1580</v>
      </c>
      <c r="J398" s="74" t="s">
        <v>1283</v>
      </c>
    </row>
    <row r="399" spans="1:10" s="153" customFormat="1" ht="47.25" hidden="1" customHeight="1" x14ac:dyDescent="0.2">
      <c r="A399" s="127">
        <f t="shared" si="6"/>
        <v>395</v>
      </c>
      <c r="B399" s="148" t="s">
        <v>979</v>
      </c>
      <c r="C399" s="105">
        <v>65915</v>
      </c>
      <c r="D399" s="105">
        <v>0</v>
      </c>
      <c r="E399" s="74" t="s">
        <v>977</v>
      </c>
      <c r="F399" s="74" t="s">
        <v>978</v>
      </c>
      <c r="G399" s="99"/>
      <c r="H399" s="99"/>
      <c r="I399" s="74" t="s">
        <v>1580</v>
      </c>
      <c r="J399" s="74" t="s">
        <v>1283</v>
      </c>
    </row>
    <row r="400" spans="1:10" s="153" customFormat="1" ht="47.25" hidden="1" customHeight="1" x14ac:dyDescent="0.2">
      <c r="A400" s="127">
        <f t="shared" si="6"/>
        <v>396</v>
      </c>
      <c r="B400" s="148" t="s">
        <v>980</v>
      </c>
      <c r="C400" s="105">
        <v>58216</v>
      </c>
      <c r="D400" s="105">
        <v>0</v>
      </c>
      <c r="E400" s="74" t="s">
        <v>977</v>
      </c>
      <c r="F400" s="74" t="s">
        <v>981</v>
      </c>
      <c r="G400" s="99"/>
      <c r="H400" s="99"/>
      <c r="I400" s="74" t="s">
        <v>1580</v>
      </c>
      <c r="J400" s="74" t="s">
        <v>1283</v>
      </c>
    </row>
    <row r="401" spans="1:10" s="153" customFormat="1" ht="47.25" hidden="1" customHeight="1" x14ac:dyDescent="0.2">
      <c r="A401" s="127">
        <f t="shared" si="6"/>
        <v>397</v>
      </c>
      <c r="B401" s="148" t="s">
        <v>982</v>
      </c>
      <c r="C401" s="105">
        <v>74800</v>
      </c>
      <c r="D401" s="105">
        <v>0</v>
      </c>
      <c r="E401" s="74" t="s">
        <v>983</v>
      </c>
      <c r="F401" s="74" t="s">
        <v>984</v>
      </c>
      <c r="G401" s="99"/>
      <c r="H401" s="99"/>
      <c r="I401" s="74" t="s">
        <v>1580</v>
      </c>
      <c r="J401" s="74" t="s">
        <v>1283</v>
      </c>
    </row>
    <row r="402" spans="1:10" s="153" customFormat="1" ht="47.25" hidden="1" customHeight="1" x14ac:dyDescent="0.2">
      <c r="A402" s="127">
        <f t="shared" si="6"/>
        <v>398</v>
      </c>
      <c r="B402" s="148" t="s">
        <v>985</v>
      </c>
      <c r="C402" s="105">
        <v>52509</v>
      </c>
      <c r="D402" s="105">
        <v>0</v>
      </c>
      <c r="E402" s="74" t="s">
        <v>894</v>
      </c>
      <c r="F402" s="74" t="s">
        <v>895</v>
      </c>
      <c r="G402" s="99"/>
      <c r="H402" s="99"/>
      <c r="I402" s="74" t="s">
        <v>1580</v>
      </c>
      <c r="J402" s="74" t="s">
        <v>1283</v>
      </c>
    </row>
    <row r="403" spans="1:10" s="153" customFormat="1" ht="47.25" hidden="1" customHeight="1" x14ac:dyDescent="0.2">
      <c r="A403" s="127">
        <f t="shared" si="6"/>
        <v>399</v>
      </c>
      <c r="B403" s="148" t="s">
        <v>986</v>
      </c>
      <c r="C403" s="105">
        <v>56840</v>
      </c>
      <c r="D403" s="105">
        <v>0</v>
      </c>
      <c r="E403" s="74" t="s">
        <v>894</v>
      </c>
      <c r="F403" s="74" t="s">
        <v>895</v>
      </c>
      <c r="G403" s="99"/>
      <c r="H403" s="99"/>
      <c r="I403" s="74" t="s">
        <v>1580</v>
      </c>
      <c r="J403" s="74" t="s">
        <v>1283</v>
      </c>
    </row>
    <row r="404" spans="1:10" s="153" customFormat="1" ht="47.25" hidden="1" customHeight="1" x14ac:dyDescent="0.2">
      <c r="A404" s="127">
        <f t="shared" si="6"/>
        <v>400</v>
      </c>
      <c r="B404" s="148" t="s">
        <v>987</v>
      </c>
      <c r="C404" s="105">
        <v>52100</v>
      </c>
      <c r="D404" s="105">
        <v>0</v>
      </c>
      <c r="E404" s="74" t="s">
        <v>894</v>
      </c>
      <c r="F404" s="74" t="s">
        <v>895</v>
      </c>
      <c r="G404" s="99"/>
      <c r="H404" s="99"/>
      <c r="I404" s="74" t="s">
        <v>1580</v>
      </c>
      <c r="J404" s="74" t="s">
        <v>1283</v>
      </c>
    </row>
    <row r="405" spans="1:10" s="153" customFormat="1" ht="47.25" hidden="1" customHeight="1" x14ac:dyDescent="0.2">
      <c r="A405" s="127">
        <f t="shared" si="6"/>
        <v>401</v>
      </c>
      <c r="B405" s="148" t="s">
        <v>988</v>
      </c>
      <c r="C405" s="105">
        <v>72500</v>
      </c>
      <c r="D405" s="105">
        <v>0</v>
      </c>
      <c r="E405" s="74" t="s">
        <v>989</v>
      </c>
      <c r="F405" s="74" t="s">
        <v>990</v>
      </c>
      <c r="G405" s="99"/>
      <c r="H405" s="99"/>
      <c r="I405" s="74" t="s">
        <v>1580</v>
      </c>
      <c r="J405" s="74" t="s">
        <v>1283</v>
      </c>
    </row>
    <row r="406" spans="1:10" s="153" customFormat="1" ht="47.25" hidden="1" customHeight="1" x14ac:dyDescent="0.2">
      <c r="A406" s="127">
        <f t="shared" si="6"/>
        <v>402</v>
      </c>
      <c r="B406" s="148" t="s">
        <v>991</v>
      </c>
      <c r="C406" s="105">
        <v>50700</v>
      </c>
      <c r="D406" s="105">
        <v>0</v>
      </c>
      <c r="E406" s="74" t="s">
        <v>887</v>
      </c>
      <c r="F406" s="74" t="s">
        <v>992</v>
      </c>
      <c r="G406" s="99"/>
      <c r="H406" s="99"/>
      <c r="I406" s="74" t="s">
        <v>1580</v>
      </c>
      <c r="J406" s="74" t="s">
        <v>1283</v>
      </c>
    </row>
    <row r="407" spans="1:10" s="153" customFormat="1" ht="63" hidden="1" customHeight="1" x14ac:dyDescent="0.2">
      <c r="A407" s="127">
        <f t="shared" si="6"/>
        <v>403</v>
      </c>
      <c r="B407" s="124" t="s">
        <v>993</v>
      </c>
      <c r="C407" s="179">
        <v>66290</v>
      </c>
      <c r="D407" s="179">
        <v>0</v>
      </c>
      <c r="E407" s="126">
        <v>41517</v>
      </c>
      <c r="F407" s="74" t="s">
        <v>994</v>
      </c>
      <c r="G407" s="74"/>
      <c r="H407" s="74"/>
      <c r="I407" s="74" t="s">
        <v>1549</v>
      </c>
      <c r="J407" s="74" t="s">
        <v>1283</v>
      </c>
    </row>
    <row r="408" spans="1:10" s="153" customFormat="1" ht="63" hidden="1" customHeight="1" x14ac:dyDescent="0.2">
      <c r="A408" s="127">
        <f t="shared" si="6"/>
        <v>404</v>
      </c>
      <c r="B408" s="124" t="s">
        <v>995</v>
      </c>
      <c r="C408" s="179">
        <v>66290</v>
      </c>
      <c r="D408" s="179">
        <v>0</v>
      </c>
      <c r="E408" s="126">
        <v>41517</v>
      </c>
      <c r="F408" s="74" t="s">
        <v>994</v>
      </c>
      <c r="G408" s="74"/>
      <c r="H408" s="74"/>
      <c r="I408" s="74" t="s">
        <v>1549</v>
      </c>
      <c r="J408" s="74" t="s">
        <v>1283</v>
      </c>
    </row>
    <row r="409" spans="1:10" s="153" customFormat="1" ht="63" hidden="1" customHeight="1" x14ac:dyDescent="0.2">
      <c r="A409" s="127">
        <f t="shared" si="6"/>
        <v>405</v>
      </c>
      <c r="B409" s="124" t="s">
        <v>996</v>
      </c>
      <c r="C409" s="179">
        <v>66290</v>
      </c>
      <c r="D409" s="179">
        <v>0</v>
      </c>
      <c r="E409" s="126">
        <v>41517</v>
      </c>
      <c r="F409" s="74" t="s">
        <v>994</v>
      </c>
      <c r="G409" s="74"/>
      <c r="H409" s="74"/>
      <c r="I409" s="74" t="s">
        <v>1549</v>
      </c>
      <c r="J409" s="74" t="s">
        <v>1283</v>
      </c>
    </row>
    <row r="410" spans="1:10" s="153" customFormat="1" ht="63" hidden="1" customHeight="1" x14ac:dyDescent="0.2">
      <c r="A410" s="127">
        <f t="shared" si="6"/>
        <v>406</v>
      </c>
      <c r="B410" s="124" t="s">
        <v>997</v>
      </c>
      <c r="C410" s="179">
        <v>66290</v>
      </c>
      <c r="D410" s="179">
        <v>0</v>
      </c>
      <c r="E410" s="126">
        <v>41517</v>
      </c>
      <c r="F410" s="74" t="s">
        <v>994</v>
      </c>
      <c r="G410" s="74"/>
      <c r="H410" s="74"/>
      <c r="I410" s="74" t="s">
        <v>1549</v>
      </c>
      <c r="J410" s="74" t="s">
        <v>1283</v>
      </c>
    </row>
    <row r="411" spans="1:10" s="153" customFormat="1" ht="63" hidden="1" customHeight="1" x14ac:dyDescent="0.2">
      <c r="A411" s="127">
        <f t="shared" si="6"/>
        <v>407</v>
      </c>
      <c r="B411" s="124" t="s">
        <v>998</v>
      </c>
      <c r="C411" s="179">
        <v>66290</v>
      </c>
      <c r="D411" s="179">
        <v>0</v>
      </c>
      <c r="E411" s="126">
        <v>41517</v>
      </c>
      <c r="F411" s="74" t="s">
        <v>994</v>
      </c>
      <c r="G411" s="74"/>
      <c r="H411" s="74"/>
      <c r="I411" s="74" t="s">
        <v>1549</v>
      </c>
      <c r="J411" s="74" t="s">
        <v>1283</v>
      </c>
    </row>
    <row r="412" spans="1:10" s="153" customFormat="1" ht="63" hidden="1" customHeight="1" x14ac:dyDescent="0.2">
      <c r="A412" s="127">
        <f t="shared" si="6"/>
        <v>408</v>
      </c>
      <c r="B412" s="124" t="s">
        <v>999</v>
      </c>
      <c r="C412" s="179">
        <v>66290</v>
      </c>
      <c r="D412" s="179">
        <v>0</v>
      </c>
      <c r="E412" s="126">
        <v>41517</v>
      </c>
      <c r="F412" s="74" t="s">
        <v>994</v>
      </c>
      <c r="G412" s="74"/>
      <c r="H412" s="74"/>
      <c r="I412" s="74" t="s">
        <v>1549</v>
      </c>
      <c r="J412" s="74" t="s">
        <v>1283</v>
      </c>
    </row>
    <row r="413" spans="1:10" s="153" customFormat="1" ht="63" hidden="1" customHeight="1" x14ac:dyDescent="0.2">
      <c r="A413" s="127">
        <f t="shared" si="6"/>
        <v>409</v>
      </c>
      <c r="B413" s="124" t="s">
        <v>1000</v>
      </c>
      <c r="C413" s="179">
        <v>66290</v>
      </c>
      <c r="D413" s="179">
        <v>0</v>
      </c>
      <c r="E413" s="126">
        <v>41517</v>
      </c>
      <c r="F413" s="74" t="s">
        <v>994</v>
      </c>
      <c r="G413" s="74"/>
      <c r="H413" s="74"/>
      <c r="I413" s="74" t="s">
        <v>1549</v>
      </c>
      <c r="J413" s="74" t="s">
        <v>1283</v>
      </c>
    </row>
    <row r="414" spans="1:10" s="153" customFormat="1" ht="63" hidden="1" customHeight="1" x14ac:dyDescent="0.2">
      <c r="A414" s="127">
        <f t="shared" si="6"/>
        <v>410</v>
      </c>
      <c r="B414" s="124" t="s">
        <v>1001</v>
      </c>
      <c r="C414" s="179">
        <v>66290</v>
      </c>
      <c r="D414" s="179">
        <v>0</v>
      </c>
      <c r="E414" s="126">
        <v>41517</v>
      </c>
      <c r="F414" s="74" t="s">
        <v>994</v>
      </c>
      <c r="G414" s="74"/>
      <c r="H414" s="74"/>
      <c r="I414" s="74" t="s">
        <v>1549</v>
      </c>
      <c r="J414" s="74" t="s">
        <v>1283</v>
      </c>
    </row>
    <row r="415" spans="1:10" s="153" customFormat="1" ht="63" hidden="1" customHeight="1" x14ac:dyDescent="0.2">
      <c r="A415" s="127">
        <f t="shared" si="6"/>
        <v>411</v>
      </c>
      <c r="B415" s="124" t="s">
        <v>1002</v>
      </c>
      <c r="C415" s="179">
        <v>66290</v>
      </c>
      <c r="D415" s="179">
        <v>0</v>
      </c>
      <c r="E415" s="126">
        <v>41517</v>
      </c>
      <c r="F415" s="74" t="s">
        <v>994</v>
      </c>
      <c r="G415" s="74"/>
      <c r="H415" s="74"/>
      <c r="I415" s="74" t="s">
        <v>1549</v>
      </c>
      <c r="J415" s="74" t="s">
        <v>1283</v>
      </c>
    </row>
    <row r="416" spans="1:10" s="153" customFormat="1" ht="47.25" hidden="1" customHeight="1" x14ac:dyDescent="0.2">
      <c r="A416" s="127">
        <f t="shared" si="6"/>
        <v>412</v>
      </c>
      <c r="B416" s="124" t="s">
        <v>1003</v>
      </c>
      <c r="C416" s="179">
        <v>64258</v>
      </c>
      <c r="D416" s="179">
        <v>0</v>
      </c>
      <c r="E416" s="126">
        <v>41149</v>
      </c>
      <c r="F416" s="74" t="s">
        <v>1004</v>
      </c>
      <c r="G416" s="74"/>
      <c r="H416" s="74"/>
      <c r="I416" s="74" t="s">
        <v>1549</v>
      </c>
      <c r="J416" s="74" t="s">
        <v>1283</v>
      </c>
    </row>
    <row r="417" spans="1:10" s="153" customFormat="1" ht="47.25" hidden="1" customHeight="1" x14ac:dyDescent="0.2">
      <c r="A417" s="127">
        <f t="shared" si="6"/>
        <v>413</v>
      </c>
      <c r="B417" s="124" t="s">
        <v>1005</v>
      </c>
      <c r="C417" s="179">
        <v>1156905.8</v>
      </c>
      <c r="D417" s="179">
        <v>0</v>
      </c>
      <c r="E417" s="126">
        <v>41272</v>
      </c>
      <c r="F417" s="74" t="s">
        <v>1006</v>
      </c>
      <c r="G417" s="74"/>
      <c r="H417" s="74"/>
      <c r="I417" s="74" t="s">
        <v>1549</v>
      </c>
      <c r="J417" s="74" t="s">
        <v>1283</v>
      </c>
    </row>
    <row r="418" spans="1:10" s="153" customFormat="1" ht="47.25" hidden="1" customHeight="1" x14ac:dyDescent="0.2">
      <c r="A418" s="127">
        <f t="shared" si="6"/>
        <v>414</v>
      </c>
      <c r="B418" s="124" t="s">
        <v>1007</v>
      </c>
      <c r="C418" s="179">
        <v>121589</v>
      </c>
      <c r="D418" s="179">
        <v>0</v>
      </c>
      <c r="E418" s="126">
        <v>41272</v>
      </c>
      <c r="F418" s="74" t="s">
        <v>1008</v>
      </c>
      <c r="G418" s="74"/>
      <c r="H418" s="74"/>
      <c r="I418" s="74" t="s">
        <v>1549</v>
      </c>
      <c r="J418" s="74" t="s">
        <v>1283</v>
      </c>
    </row>
    <row r="419" spans="1:10" s="153" customFormat="1" ht="47.25" hidden="1" customHeight="1" x14ac:dyDescent="0.2">
      <c r="A419" s="127">
        <f t="shared" si="6"/>
        <v>415</v>
      </c>
      <c r="B419" s="124" t="s">
        <v>1009</v>
      </c>
      <c r="C419" s="179">
        <v>119900</v>
      </c>
      <c r="D419" s="179">
        <v>0</v>
      </c>
      <c r="E419" s="126">
        <v>42732</v>
      </c>
      <c r="F419" s="74" t="s">
        <v>1010</v>
      </c>
      <c r="G419" s="74"/>
      <c r="H419" s="74"/>
      <c r="I419" s="74" t="s">
        <v>1549</v>
      </c>
      <c r="J419" s="74" t="s">
        <v>1283</v>
      </c>
    </row>
    <row r="420" spans="1:10" s="153" customFormat="1" ht="63" hidden="1" customHeight="1" x14ac:dyDescent="0.2">
      <c r="A420" s="127">
        <f t="shared" si="6"/>
        <v>416</v>
      </c>
      <c r="B420" s="124" t="s">
        <v>1011</v>
      </c>
      <c r="C420" s="179">
        <v>217970</v>
      </c>
      <c r="D420" s="179">
        <v>0</v>
      </c>
      <c r="E420" s="126">
        <v>42523</v>
      </c>
      <c r="F420" s="74" t="s">
        <v>1012</v>
      </c>
      <c r="G420" s="74"/>
      <c r="H420" s="74"/>
      <c r="I420" s="74" t="s">
        <v>1549</v>
      </c>
      <c r="J420" s="74" t="s">
        <v>1283</v>
      </c>
    </row>
    <row r="421" spans="1:10" s="153" customFormat="1" ht="63" hidden="1" customHeight="1" x14ac:dyDescent="0.2">
      <c r="A421" s="127">
        <f t="shared" si="6"/>
        <v>417</v>
      </c>
      <c r="B421" s="124" t="s">
        <v>1013</v>
      </c>
      <c r="C421" s="179">
        <v>61870</v>
      </c>
      <c r="D421" s="179">
        <v>0</v>
      </c>
      <c r="E421" s="126">
        <v>41213</v>
      </c>
      <c r="F421" s="74" t="s">
        <v>1014</v>
      </c>
      <c r="G421" s="74"/>
      <c r="H421" s="74"/>
      <c r="I421" s="74" t="s">
        <v>1549</v>
      </c>
      <c r="J421" s="74" t="s">
        <v>1283</v>
      </c>
    </row>
    <row r="422" spans="1:10" s="153" customFormat="1" ht="63" hidden="1" customHeight="1" x14ac:dyDescent="0.2">
      <c r="A422" s="127">
        <f t="shared" si="6"/>
        <v>418</v>
      </c>
      <c r="B422" s="124" t="s">
        <v>1015</v>
      </c>
      <c r="C422" s="179">
        <v>119580</v>
      </c>
      <c r="D422" s="179">
        <v>0</v>
      </c>
      <c r="E422" s="126">
        <v>41213</v>
      </c>
      <c r="F422" s="74" t="s">
        <v>1014</v>
      </c>
      <c r="G422" s="74"/>
      <c r="H422" s="74"/>
      <c r="I422" s="74" t="s">
        <v>1549</v>
      </c>
      <c r="J422" s="74" t="s">
        <v>1283</v>
      </c>
    </row>
    <row r="423" spans="1:10" s="153" customFormat="1" ht="47.25" hidden="1" customHeight="1" x14ac:dyDescent="0.2">
      <c r="A423" s="127">
        <f t="shared" si="6"/>
        <v>419</v>
      </c>
      <c r="B423" s="124" t="s">
        <v>1016</v>
      </c>
      <c r="C423" s="179">
        <v>71100</v>
      </c>
      <c r="D423" s="179">
        <v>0</v>
      </c>
      <c r="E423" s="126">
        <v>42366</v>
      </c>
      <c r="F423" s="74" t="s">
        <v>1017</v>
      </c>
      <c r="G423" s="74"/>
      <c r="H423" s="74"/>
      <c r="I423" s="74" t="s">
        <v>1549</v>
      </c>
      <c r="J423" s="74" t="s">
        <v>1283</v>
      </c>
    </row>
    <row r="424" spans="1:10" s="153" customFormat="1" ht="47.25" hidden="1" customHeight="1" x14ac:dyDescent="0.2">
      <c r="A424" s="127">
        <f t="shared" si="6"/>
        <v>420</v>
      </c>
      <c r="B424" s="124" t="s">
        <v>1018</v>
      </c>
      <c r="C424" s="179">
        <v>72600</v>
      </c>
      <c r="D424" s="179">
        <v>0</v>
      </c>
      <c r="E424" s="126">
        <v>39609</v>
      </c>
      <c r="F424" s="74" t="s">
        <v>1019</v>
      </c>
      <c r="G424" s="74"/>
      <c r="H424" s="74"/>
      <c r="I424" s="74" t="s">
        <v>1549</v>
      </c>
      <c r="J424" s="74" t="s">
        <v>1283</v>
      </c>
    </row>
    <row r="425" spans="1:10" s="153" customFormat="1" ht="47.25" hidden="1" customHeight="1" x14ac:dyDescent="0.2">
      <c r="A425" s="127">
        <f t="shared" si="6"/>
        <v>421</v>
      </c>
      <c r="B425" s="124" t="s">
        <v>1020</v>
      </c>
      <c r="C425" s="179">
        <v>60000</v>
      </c>
      <c r="D425" s="179">
        <v>0</v>
      </c>
      <c r="E425" s="126">
        <v>40813</v>
      </c>
      <c r="F425" s="74" t="s">
        <v>1021</v>
      </c>
      <c r="G425" s="74"/>
      <c r="H425" s="74"/>
      <c r="I425" s="74" t="s">
        <v>1549</v>
      </c>
      <c r="J425" s="74" t="s">
        <v>1283</v>
      </c>
    </row>
    <row r="426" spans="1:10" s="153" customFormat="1" ht="47.25" hidden="1" customHeight="1" x14ac:dyDescent="0.2">
      <c r="A426" s="127">
        <f t="shared" si="6"/>
        <v>422</v>
      </c>
      <c r="B426" s="124" t="s">
        <v>1022</v>
      </c>
      <c r="C426" s="179">
        <v>100000</v>
      </c>
      <c r="D426" s="179">
        <v>0</v>
      </c>
      <c r="E426" s="126">
        <v>41638</v>
      </c>
      <c r="F426" s="74" t="s">
        <v>1023</v>
      </c>
      <c r="G426" s="74"/>
      <c r="H426" s="74"/>
      <c r="I426" s="74" t="s">
        <v>1549</v>
      </c>
      <c r="J426" s="74" t="s">
        <v>1283</v>
      </c>
    </row>
    <row r="427" spans="1:10" s="153" customFormat="1" ht="63" hidden="1" customHeight="1" x14ac:dyDescent="0.2">
      <c r="A427" s="127">
        <f t="shared" si="6"/>
        <v>423</v>
      </c>
      <c r="B427" s="124" t="s">
        <v>1024</v>
      </c>
      <c r="C427" s="179">
        <v>64000</v>
      </c>
      <c r="D427" s="179">
        <v>0</v>
      </c>
      <c r="E427" s="126">
        <v>41638</v>
      </c>
      <c r="F427" s="74" t="s">
        <v>1025</v>
      </c>
      <c r="G427" s="74"/>
      <c r="H427" s="74"/>
      <c r="I427" s="74" t="s">
        <v>1549</v>
      </c>
      <c r="J427" s="74" t="s">
        <v>1283</v>
      </c>
    </row>
    <row r="428" spans="1:10" s="153" customFormat="1" ht="63" hidden="1" customHeight="1" x14ac:dyDescent="0.2">
      <c r="A428" s="127">
        <f t="shared" si="6"/>
        <v>424</v>
      </c>
      <c r="B428" s="124" t="s">
        <v>1026</v>
      </c>
      <c r="C428" s="179">
        <v>129800</v>
      </c>
      <c r="D428" s="179">
        <v>0</v>
      </c>
      <c r="E428" s="126">
        <v>40854</v>
      </c>
      <c r="F428" s="74" t="s">
        <v>1027</v>
      </c>
      <c r="G428" s="74"/>
      <c r="H428" s="74"/>
      <c r="I428" s="74" t="s">
        <v>1549</v>
      </c>
      <c r="J428" s="74" t="s">
        <v>1283</v>
      </c>
    </row>
    <row r="429" spans="1:10" s="153" customFormat="1" ht="47.25" hidden="1" customHeight="1" x14ac:dyDescent="0.2">
      <c r="A429" s="127">
        <f t="shared" si="6"/>
        <v>425</v>
      </c>
      <c r="B429" s="124" t="s">
        <v>1028</v>
      </c>
      <c r="C429" s="179">
        <v>99000</v>
      </c>
      <c r="D429" s="179">
        <v>0</v>
      </c>
      <c r="E429" s="126">
        <v>40506</v>
      </c>
      <c r="F429" s="74" t="s">
        <v>1029</v>
      </c>
      <c r="G429" s="74"/>
      <c r="H429" s="74"/>
      <c r="I429" s="74" t="s">
        <v>1549</v>
      </c>
      <c r="J429" s="74" t="s">
        <v>1283</v>
      </c>
    </row>
    <row r="430" spans="1:10" s="153" customFormat="1" ht="63" hidden="1" customHeight="1" x14ac:dyDescent="0.2">
      <c r="A430" s="127">
        <f t="shared" si="6"/>
        <v>426</v>
      </c>
      <c r="B430" s="124" t="s">
        <v>1030</v>
      </c>
      <c r="C430" s="179">
        <v>221223.33</v>
      </c>
      <c r="D430" s="179">
        <v>0</v>
      </c>
      <c r="E430" s="126">
        <v>42615</v>
      </c>
      <c r="F430" s="74" t="s">
        <v>1031</v>
      </c>
      <c r="G430" s="74"/>
      <c r="H430" s="74"/>
      <c r="I430" s="74" t="s">
        <v>1549</v>
      </c>
      <c r="J430" s="74" t="s">
        <v>1283</v>
      </c>
    </row>
    <row r="431" spans="1:10" s="153" customFormat="1" ht="63" hidden="1" customHeight="1" x14ac:dyDescent="0.2">
      <c r="A431" s="127">
        <f t="shared" si="6"/>
        <v>427</v>
      </c>
      <c r="B431" s="124" t="s">
        <v>1032</v>
      </c>
      <c r="C431" s="179">
        <v>221223.33</v>
      </c>
      <c r="D431" s="179">
        <v>0</v>
      </c>
      <c r="E431" s="126">
        <v>42615</v>
      </c>
      <c r="F431" s="74" t="s">
        <v>1031</v>
      </c>
      <c r="G431" s="74"/>
      <c r="H431" s="74"/>
      <c r="I431" s="74" t="s">
        <v>1549</v>
      </c>
      <c r="J431" s="74" t="s">
        <v>1283</v>
      </c>
    </row>
    <row r="432" spans="1:10" s="153" customFormat="1" ht="63" hidden="1" customHeight="1" x14ac:dyDescent="0.2">
      <c r="A432" s="127">
        <f t="shared" si="6"/>
        <v>428</v>
      </c>
      <c r="B432" s="124" t="s">
        <v>1033</v>
      </c>
      <c r="C432" s="179">
        <v>221223.34</v>
      </c>
      <c r="D432" s="179">
        <v>0</v>
      </c>
      <c r="E432" s="126">
        <v>42615</v>
      </c>
      <c r="F432" s="74" t="s">
        <v>1031</v>
      </c>
      <c r="G432" s="74"/>
      <c r="H432" s="74"/>
      <c r="I432" s="74" t="s">
        <v>1549</v>
      </c>
      <c r="J432" s="74" t="s">
        <v>1283</v>
      </c>
    </row>
    <row r="433" spans="1:10" s="153" customFormat="1" ht="63" hidden="1" customHeight="1" x14ac:dyDescent="0.2">
      <c r="A433" s="127">
        <f t="shared" si="6"/>
        <v>429</v>
      </c>
      <c r="B433" s="124" t="s">
        <v>1034</v>
      </c>
      <c r="C433" s="179">
        <v>67579.960000000006</v>
      </c>
      <c r="D433" s="179">
        <v>0</v>
      </c>
      <c r="E433" s="126">
        <v>42520</v>
      </c>
      <c r="F433" s="74" t="s">
        <v>1035</v>
      </c>
      <c r="G433" s="74"/>
      <c r="H433" s="74"/>
      <c r="I433" s="74" t="s">
        <v>1549</v>
      </c>
      <c r="J433" s="74" t="s">
        <v>1283</v>
      </c>
    </row>
    <row r="434" spans="1:10" s="153" customFormat="1" ht="227.25" hidden="1" customHeight="1" x14ac:dyDescent="0.2">
      <c r="A434" s="127">
        <f t="shared" si="6"/>
        <v>430</v>
      </c>
      <c r="B434" s="124" t="s">
        <v>1036</v>
      </c>
      <c r="C434" s="179">
        <v>1600000</v>
      </c>
      <c r="D434" s="179">
        <v>0</v>
      </c>
      <c r="E434" s="126">
        <v>41815</v>
      </c>
      <c r="F434" s="74" t="s">
        <v>1037</v>
      </c>
      <c r="G434" s="74"/>
      <c r="H434" s="74"/>
      <c r="I434" s="14" t="s">
        <v>1338</v>
      </c>
      <c r="J434" s="74" t="s">
        <v>2371</v>
      </c>
    </row>
    <row r="435" spans="1:10" s="153" customFormat="1" ht="47.25" hidden="1" customHeight="1" x14ac:dyDescent="0.2">
      <c r="A435" s="127">
        <f t="shared" si="6"/>
        <v>431</v>
      </c>
      <c r="B435" s="124" t="s">
        <v>1038</v>
      </c>
      <c r="C435" s="179">
        <v>86000</v>
      </c>
      <c r="D435" s="179">
        <v>0</v>
      </c>
      <c r="E435" s="126">
        <v>40023</v>
      </c>
      <c r="F435" s="74" t="s">
        <v>1039</v>
      </c>
      <c r="G435" s="74"/>
      <c r="H435" s="74"/>
      <c r="I435" s="74" t="s">
        <v>1549</v>
      </c>
      <c r="J435" s="74" t="s">
        <v>1283</v>
      </c>
    </row>
    <row r="436" spans="1:10" s="153" customFormat="1" ht="47.25" hidden="1" customHeight="1" x14ac:dyDescent="0.2">
      <c r="A436" s="127">
        <f t="shared" si="6"/>
        <v>432</v>
      </c>
      <c r="B436" s="124" t="s">
        <v>1040</v>
      </c>
      <c r="C436" s="179">
        <v>80000</v>
      </c>
      <c r="D436" s="179">
        <v>0</v>
      </c>
      <c r="E436" s="126">
        <v>40753</v>
      </c>
      <c r="F436" s="74" t="s">
        <v>1041</v>
      </c>
      <c r="G436" s="74"/>
      <c r="H436" s="74"/>
      <c r="I436" s="74" t="s">
        <v>1549</v>
      </c>
      <c r="J436" s="74" t="s">
        <v>1283</v>
      </c>
    </row>
    <row r="437" spans="1:10" s="153" customFormat="1" ht="47.25" hidden="1" customHeight="1" x14ac:dyDescent="0.2">
      <c r="A437" s="127">
        <f t="shared" si="6"/>
        <v>433</v>
      </c>
      <c r="B437" s="124" t="s">
        <v>1042</v>
      </c>
      <c r="C437" s="179">
        <v>65760</v>
      </c>
      <c r="D437" s="179">
        <v>0</v>
      </c>
      <c r="E437" s="126">
        <v>40543</v>
      </c>
      <c r="F437" s="74" t="s">
        <v>1043</v>
      </c>
      <c r="G437" s="74"/>
      <c r="H437" s="74"/>
      <c r="I437" s="74" t="s">
        <v>1549</v>
      </c>
      <c r="J437" s="74" t="s">
        <v>1283</v>
      </c>
    </row>
    <row r="438" spans="1:10" s="153" customFormat="1" ht="47.25" hidden="1" customHeight="1" x14ac:dyDescent="0.2">
      <c r="A438" s="127">
        <f t="shared" si="6"/>
        <v>434</v>
      </c>
      <c r="B438" s="124" t="s">
        <v>1044</v>
      </c>
      <c r="C438" s="179">
        <v>84240</v>
      </c>
      <c r="D438" s="179">
        <v>0</v>
      </c>
      <c r="E438" s="126">
        <v>40543</v>
      </c>
      <c r="F438" s="74" t="s">
        <v>1043</v>
      </c>
      <c r="G438" s="74"/>
      <c r="H438" s="74"/>
      <c r="I438" s="74" t="s">
        <v>1549</v>
      </c>
      <c r="J438" s="74" t="s">
        <v>1283</v>
      </c>
    </row>
    <row r="439" spans="1:10" s="153" customFormat="1" ht="47.25" hidden="1" customHeight="1" x14ac:dyDescent="0.2">
      <c r="A439" s="127">
        <f t="shared" si="6"/>
        <v>435</v>
      </c>
      <c r="B439" s="124" t="s">
        <v>1045</v>
      </c>
      <c r="C439" s="179">
        <v>99600</v>
      </c>
      <c r="D439" s="179">
        <v>0</v>
      </c>
      <c r="E439" s="126">
        <v>40074</v>
      </c>
      <c r="F439" s="74" t="s">
        <v>1046</v>
      </c>
      <c r="G439" s="74"/>
      <c r="H439" s="74"/>
      <c r="I439" s="74" t="s">
        <v>1549</v>
      </c>
      <c r="J439" s="74" t="s">
        <v>1283</v>
      </c>
    </row>
    <row r="440" spans="1:10" s="153" customFormat="1" ht="47.25" hidden="1" customHeight="1" x14ac:dyDescent="0.2">
      <c r="A440" s="127">
        <f t="shared" si="6"/>
        <v>436</v>
      </c>
      <c r="B440" s="124" t="s">
        <v>1047</v>
      </c>
      <c r="C440" s="179">
        <v>60000</v>
      </c>
      <c r="D440" s="179">
        <v>0</v>
      </c>
      <c r="E440" s="126">
        <v>40543</v>
      </c>
      <c r="F440" s="74" t="s">
        <v>1048</v>
      </c>
      <c r="G440" s="74"/>
      <c r="H440" s="74"/>
      <c r="I440" s="74" t="s">
        <v>1549</v>
      </c>
      <c r="J440" s="74" t="s">
        <v>1283</v>
      </c>
    </row>
    <row r="441" spans="1:10" s="153" customFormat="1" ht="47.25" hidden="1" customHeight="1" x14ac:dyDescent="0.2">
      <c r="A441" s="127">
        <f t="shared" si="6"/>
        <v>437</v>
      </c>
      <c r="B441" s="124" t="s">
        <v>1049</v>
      </c>
      <c r="C441" s="179">
        <v>100000</v>
      </c>
      <c r="D441" s="179">
        <v>0</v>
      </c>
      <c r="E441" s="126">
        <v>40907</v>
      </c>
      <c r="F441" s="74" t="s">
        <v>1050</v>
      </c>
      <c r="G441" s="74"/>
      <c r="H441" s="74"/>
      <c r="I441" s="74" t="s">
        <v>1549</v>
      </c>
      <c r="J441" s="74" t="s">
        <v>1283</v>
      </c>
    </row>
    <row r="442" spans="1:10" s="153" customFormat="1" ht="47.25" hidden="1" customHeight="1" x14ac:dyDescent="0.2">
      <c r="A442" s="127">
        <f t="shared" si="6"/>
        <v>438</v>
      </c>
      <c r="B442" s="124" t="s">
        <v>1051</v>
      </c>
      <c r="C442" s="179">
        <v>100000</v>
      </c>
      <c r="D442" s="179">
        <v>0</v>
      </c>
      <c r="E442" s="126">
        <v>40787</v>
      </c>
      <c r="F442" s="74" t="s">
        <v>1052</v>
      </c>
      <c r="G442" s="74"/>
      <c r="H442" s="74"/>
      <c r="I442" s="74" t="s">
        <v>1549</v>
      </c>
      <c r="J442" s="74" t="s">
        <v>1283</v>
      </c>
    </row>
    <row r="443" spans="1:10" s="153" customFormat="1" ht="47.25" hidden="1" customHeight="1" x14ac:dyDescent="0.2">
      <c r="A443" s="127">
        <f t="shared" si="6"/>
        <v>439</v>
      </c>
      <c r="B443" s="124" t="s">
        <v>1053</v>
      </c>
      <c r="C443" s="179">
        <v>54000</v>
      </c>
      <c r="D443" s="179">
        <v>0</v>
      </c>
      <c r="E443" s="126">
        <v>40908</v>
      </c>
      <c r="F443" s="74" t="s">
        <v>1054</v>
      </c>
      <c r="G443" s="74"/>
      <c r="H443" s="74"/>
      <c r="I443" s="74" t="s">
        <v>1549</v>
      </c>
      <c r="J443" s="74" t="s">
        <v>1283</v>
      </c>
    </row>
    <row r="444" spans="1:10" s="153" customFormat="1" ht="47.25" hidden="1" customHeight="1" x14ac:dyDescent="0.2">
      <c r="A444" s="127">
        <f t="shared" si="6"/>
        <v>440</v>
      </c>
      <c r="B444" s="124" t="s">
        <v>1055</v>
      </c>
      <c r="C444" s="179">
        <v>56000</v>
      </c>
      <c r="D444" s="179">
        <v>0</v>
      </c>
      <c r="E444" s="126">
        <v>40543</v>
      </c>
      <c r="F444" s="74" t="s">
        <v>1056</v>
      </c>
      <c r="G444" s="74"/>
      <c r="H444" s="74"/>
      <c r="I444" s="74" t="s">
        <v>1549</v>
      </c>
      <c r="J444" s="74" t="s">
        <v>1283</v>
      </c>
    </row>
    <row r="445" spans="1:10" s="153" customFormat="1" ht="47.25" hidden="1" customHeight="1" x14ac:dyDescent="0.2">
      <c r="A445" s="127">
        <f t="shared" si="6"/>
        <v>441</v>
      </c>
      <c r="B445" s="124" t="s">
        <v>1057</v>
      </c>
      <c r="C445" s="179">
        <v>80000</v>
      </c>
      <c r="D445" s="179">
        <v>0</v>
      </c>
      <c r="E445" s="126">
        <v>40543</v>
      </c>
      <c r="F445" s="74" t="s">
        <v>1058</v>
      </c>
      <c r="G445" s="74"/>
      <c r="H445" s="74"/>
      <c r="I445" s="74" t="s">
        <v>1549</v>
      </c>
      <c r="J445" s="74" t="s">
        <v>1283</v>
      </c>
    </row>
    <row r="446" spans="1:10" s="153" customFormat="1" ht="47.25" hidden="1" customHeight="1" x14ac:dyDescent="0.2">
      <c r="A446" s="127">
        <f t="shared" si="6"/>
        <v>442</v>
      </c>
      <c r="B446" s="124" t="s">
        <v>1059</v>
      </c>
      <c r="C446" s="179">
        <v>200700</v>
      </c>
      <c r="D446" s="179">
        <v>0</v>
      </c>
      <c r="E446" s="126">
        <v>41191</v>
      </c>
      <c r="F446" s="74" t="s">
        <v>1060</v>
      </c>
      <c r="G446" s="74"/>
      <c r="H446" s="74"/>
      <c r="I446" s="74" t="s">
        <v>1549</v>
      </c>
      <c r="J446" s="74" t="s">
        <v>1283</v>
      </c>
    </row>
    <row r="447" spans="1:10" s="153" customFormat="1" ht="47.25" hidden="1" customHeight="1" x14ac:dyDescent="0.2">
      <c r="A447" s="127">
        <f t="shared" si="6"/>
        <v>443</v>
      </c>
      <c r="B447" s="124" t="s">
        <v>1061</v>
      </c>
      <c r="C447" s="179">
        <v>590996</v>
      </c>
      <c r="D447" s="179">
        <v>0</v>
      </c>
      <c r="E447" s="126">
        <v>41191</v>
      </c>
      <c r="F447" s="74" t="s">
        <v>1062</v>
      </c>
      <c r="G447" s="74"/>
      <c r="H447" s="74"/>
      <c r="I447" s="74" t="s">
        <v>1549</v>
      </c>
      <c r="J447" s="74" t="s">
        <v>1283</v>
      </c>
    </row>
    <row r="448" spans="1:10" s="153" customFormat="1" ht="63" hidden="1" customHeight="1" x14ac:dyDescent="0.2">
      <c r="A448" s="127">
        <f t="shared" si="6"/>
        <v>444</v>
      </c>
      <c r="B448" s="124" t="s">
        <v>1063</v>
      </c>
      <c r="C448" s="179">
        <v>67060</v>
      </c>
      <c r="D448" s="179">
        <v>0</v>
      </c>
      <c r="E448" s="126">
        <v>41905</v>
      </c>
      <c r="F448" s="74" t="s">
        <v>1064</v>
      </c>
      <c r="G448" s="74"/>
      <c r="H448" s="74"/>
      <c r="I448" s="74" t="s">
        <v>1549</v>
      </c>
      <c r="J448" s="74" t="s">
        <v>1283</v>
      </c>
    </row>
    <row r="449" spans="1:10" s="153" customFormat="1" ht="63" hidden="1" customHeight="1" x14ac:dyDescent="0.2">
      <c r="A449" s="127">
        <f t="shared" si="6"/>
        <v>445</v>
      </c>
      <c r="B449" s="124" t="s">
        <v>1065</v>
      </c>
      <c r="C449" s="179">
        <v>67060</v>
      </c>
      <c r="D449" s="179">
        <v>0</v>
      </c>
      <c r="E449" s="126">
        <v>41905</v>
      </c>
      <c r="F449" s="74" t="s">
        <v>1064</v>
      </c>
      <c r="G449" s="74"/>
      <c r="H449" s="74"/>
      <c r="I449" s="74" t="s">
        <v>1549</v>
      </c>
      <c r="J449" s="74" t="s">
        <v>1283</v>
      </c>
    </row>
    <row r="450" spans="1:10" s="153" customFormat="1" ht="63" hidden="1" customHeight="1" x14ac:dyDescent="0.2">
      <c r="A450" s="127">
        <f t="shared" si="6"/>
        <v>446</v>
      </c>
      <c r="B450" s="124" t="s">
        <v>1066</v>
      </c>
      <c r="C450" s="179">
        <v>67060</v>
      </c>
      <c r="D450" s="179">
        <v>0</v>
      </c>
      <c r="E450" s="126">
        <v>41905</v>
      </c>
      <c r="F450" s="74" t="s">
        <v>1064</v>
      </c>
      <c r="G450" s="74"/>
      <c r="H450" s="74"/>
      <c r="I450" s="74" t="s">
        <v>1549</v>
      </c>
      <c r="J450" s="74" t="s">
        <v>1283</v>
      </c>
    </row>
    <row r="451" spans="1:10" s="153" customFormat="1" ht="63" hidden="1" customHeight="1" x14ac:dyDescent="0.2">
      <c r="A451" s="127">
        <f t="shared" si="6"/>
        <v>447</v>
      </c>
      <c r="B451" s="124" t="s">
        <v>1067</v>
      </c>
      <c r="C451" s="179">
        <v>67060</v>
      </c>
      <c r="D451" s="179">
        <v>0</v>
      </c>
      <c r="E451" s="126">
        <v>41905</v>
      </c>
      <c r="F451" s="74" t="s">
        <v>1064</v>
      </c>
      <c r="G451" s="74"/>
      <c r="H451" s="74"/>
      <c r="I451" s="74" t="s">
        <v>1549</v>
      </c>
      <c r="J451" s="74" t="s">
        <v>1283</v>
      </c>
    </row>
    <row r="452" spans="1:10" s="153" customFormat="1" ht="63" hidden="1" customHeight="1" x14ac:dyDescent="0.2">
      <c r="A452" s="127">
        <f t="shared" si="6"/>
        <v>448</v>
      </c>
      <c r="B452" s="124" t="s">
        <v>1068</v>
      </c>
      <c r="C452" s="179">
        <v>67060</v>
      </c>
      <c r="D452" s="179">
        <v>0</v>
      </c>
      <c r="E452" s="126">
        <v>41905</v>
      </c>
      <c r="F452" s="74" t="s">
        <v>1064</v>
      </c>
      <c r="G452" s="74"/>
      <c r="H452" s="74"/>
      <c r="I452" s="74" t="s">
        <v>1549</v>
      </c>
      <c r="J452" s="74" t="s">
        <v>1283</v>
      </c>
    </row>
    <row r="453" spans="1:10" s="153" customFormat="1" ht="47.25" hidden="1" customHeight="1" x14ac:dyDescent="0.2">
      <c r="A453" s="127">
        <f t="shared" si="6"/>
        <v>449</v>
      </c>
      <c r="B453" s="124" t="s">
        <v>1069</v>
      </c>
      <c r="C453" s="179">
        <v>125000</v>
      </c>
      <c r="D453" s="179">
        <v>0</v>
      </c>
      <c r="E453" s="126">
        <v>41906</v>
      </c>
      <c r="F453" s="74" t="s">
        <v>1070</v>
      </c>
      <c r="G453" s="74"/>
      <c r="H453" s="74"/>
      <c r="I453" s="74" t="s">
        <v>1549</v>
      </c>
      <c r="J453" s="74" t="s">
        <v>1283</v>
      </c>
    </row>
    <row r="454" spans="1:10" s="153" customFormat="1" ht="47.25" hidden="1" customHeight="1" x14ac:dyDescent="0.2">
      <c r="A454" s="127">
        <f t="shared" si="6"/>
        <v>450</v>
      </c>
      <c r="B454" s="124" t="s">
        <v>1071</v>
      </c>
      <c r="C454" s="179">
        <v>86019.02</v>
      </c>
      <c r="D454" s="179">
        <v>0</v>
      </c>
      <c r="E454" s="126">
        <v>41272</v>
      </c>
      <c r="F454" s="74" t="s">
        <v>1072</v>
      </c>
      <c r="G454" s="74"/>
      <c r="H454" s="74"/>
      <c r="I454" s="74" t="s">
        <v>1549</v>
      </c>
      <c r="J454" s="74" t="s">
        <v>1283</v>
      </c>
    </row>
    <row r="455" spans="1:10" s="153" customFormat="1" ht="47.25" hidden="1" customHeight="1" x14ac:dyDescent="0.2">
      <c r="A455" s="127">
        <f t="shared" ref="A455:A518" si="7">1+A454</f>
        <v>451</v>
      </c>
      <c r="B455" s="124" t="s">
        <v>1073</v>
      </c>
      <c r="C455" s="179">
        <v>80000</v>
      </c>
      <c r="D455" s="179">
        <v>0</v>
      </c>
      <c r="E455" s="126">
        <v>43098</v>
      </c>
      <c r="F455" s="74" t="s">
        <v>1074</v>
      </c>
      <c r="G455" s="74"/>
      <c r="H455" s="74"/>
      <c r="I455" s="74" t="s">
        <v>1549</v>
      </c>
      <c r="J455" s="74" t="s">
        <v>1283</v>
      </c>
    </row>
    <row r="456" spans="1:10" s="153" customFormat="1" ht="47.25" hidden="1" customHeight="1" x14ac:dyDescent="0.2">
      <c r="A456" s="127">
        <f t="shared" si="7"/>
        <v>452</v>
      </c>
      <c r="B456" s="124" t="s">
        <v>1075</v>
      </c>
      <c r="C456" s="179">
        <v>90200</v>
      </c>
      <c r="D456" s="179">
        <v>0</v>
      </c>
      <c r="E456" s="126">
        <v>43098</v>
      </c>
      <c r="F456" s="74" t="s">
        <v>1074</v>
      </c>
      <c r="G456" s="74"/>
      <c r="H456" s="74"/>
      <c r="I456" s="74" t="s">
        <v>1549</v>
      </c>
      <c r="J456" s="74" t="s">
        <v>1283</v>
      </c>
    </row>
    <row r="457" spans="1:10" s="153" customFormat="1" ht="63" hidden="1" customHeight="1" x14ac:dyDescent="0.2">
      <c r="A457" s="127">
        <f t="shared" si="7"/>
        <v>453</v>
      </c>
      <c r="B457" s="124" t="s">
        <v>1076</v>
      </c>
      <c r="C457" s="179">
        <v>248750</v>
      </c>
      <c r="D457" s="179">
        <v>0</v>
      </c>
      <c r="E457" s="126">
        <v>42989</v>
      </c>
      <c r="F457" s="74" t="s">
        <v>1077</v>
      </c>
      <c r="G457" s="74"/>
      <c r="H457" s="74"/>
      <c r="I457" s="74" t="s">
        <v>1549</v>
      </c>
      <c r="J457" s="74" t="s">
        <v>1283</v>
      </c>
    </row>
    <row r="458" spans="1:10" s="153" customFormat="1" ht="63" hidden="1" customHeight="1" x14ac:dyDescent="0.2">
      <c r="A458" s="127">
        <f t="shared" si="7"/>
        <v>454</v>
      </c>
      <c r="B458" s="124" t="s">
        <v>1078</v>
      </c>
      <c r="C458" s="179">
        <v>176000</v>
      </c>
      <c r="D458" s="179">
        <v>0</v>
      </c>
      <c r="E458" s="126">
        <v>42521</v>
      </c>
      <c r="F458" s="74" t="s">
        <v>1079</v>
      </c>
      <c r="G458" s="74"/>
      <c r="H458" s="74"/>
      <c r="I458" s="74" t="s">
        <v>1549</v>
      </c>
      <c r="J458" s="74" t="s">
        <v>1283</v>
      </c>
    </row>
    <row r="459" spans="1:10" s="153" customFormat="1" ht="63" hidden="1" customHeight="1" x14ac:dyDescent="0.2">
      <c r="A459" s="127">
        <f t="shared" si="7"/>
        <v>455</v>
      </c>
      <c r="B459" s="124" t="s">
        <v>1080</v>
      </c>
      <c r="C459" s="179">
        <v>118000</v>
      </c>
      <c r="D459" s="179">
        <v>0</v>
      </c>
      <c r="E459" s="126">
        <v>42521</v>
      </c>
      <c r="F459" s="74" t="s">
        <v>1079</v>
      </c>
      <c r="G459" s="74"/>
      <c r="H459" s="74"/>
      <c r="I459" s="74" t="s">
        <v>1549</v>
      </c>
      <c r="J459" s="74" t="s">
        <v>1283</v>
      </c>
    </row>
    <row r="460" spans="1:10" s="153" customFormat="1" ht="47.25" hidden="1" customHeight="1" x14ac:dyDescent="0.2">
      <c r="A460" s="127">
        <f t="shared" si="7"/>
        <v>456</v>
      </c>
      <c r="B460" s="124" t="s">
        <v>1081</v>
      </c>
      <c r="C460" s="179">
        <v>209040</v>
      </c>
      <c r="D460" s="179">
        <v>0</v>
      </c>
      <c r="E460" s="126">
        <v>42999</v>
      </c>
      <c r="F460" s="74" t="s">
        <v>1082</v>
      </c>
      <c r="G460" s="74"/>
      <c r="H460" s="74"/>
      <c r="I460" s="74" t="s">
        <v>1549</v>
      </c>
      <c r="J460" s="74" t="s">
        <v>1283</v>
      </c>
    </row>
    <row r="461" spans="1:10" s="153" customFormat="1" ht="47.25" hidden="1" customHeight="1" x14ac:dyDescent="0.2">
      <c r="A461" s="127">
        <f t="shared" si="7"/>
        <v>457</v>
      </c>
      <c r="B461" s="124" t="s">
        <v>1083</v>
      </c>
      <c r="C461" s="179">
        <v>64350</v>
      </c>
      <c r="D461" s="179">
        <v>0</v>
      </c>
      <c r="E461" s="126">
        <v>42948</v>
      </c>
      <c r="F461" s="74" t="s">
        <v>1084</v>
      </c>
      <c r="G461" s="74"/>
      <c r="H461" s="74"/>
      <c r="I461" s="74" t="s">
        <v>1549</v>
      </c>
      <c r="J461" s="74" t="s">
        <v>1283</v>
      </c>
    </row>
    <row r="462" spans="1:10" s="153" customFormat="1" ht="47.25" hidden="1" customHeight="1" x14ac:dyDescent="0.2">
      <c r="A462" s="127">
        <f t="shared" si="7"/>
        <v>458</v>
      </c>
      <c r="B462" s="124" t="s">
        <v>1085</v>
      </c>
      <c r="C462" s="179">
        <v>64350</v>
      </c>
      <c r="D462" s="179">
        <v>0</v>
      </c>
      <c r="E462" s="126">
        <v>42948</v>
      </c>
      <c r="F462" s="74" t="s">
        <v>1084</v>
      </c>
      <c r="G462" s="74"/>
      <c r="H462" s="74"/>
      <c r="I462" s="74" t="s">
        <v>1549</v>
      </c>
      <c r="J462" s="74" t="s">
        <v>1283</v>
      </c>
    </row>
    <row r="463" spans="1:10" s="153" customFormat="1" ht="63" hidden="1" customHeight="1" x14ac:dyDescent="0.2">
      <c r="A463" s="127">
        <f t="shared" si="7"/>
        <v>459</v>
      </c>
      <c r="B463" s="124" t="s">
        <v>1086</v>
      </c>
      <c r="C463" s="179">
        <v>100000</v>
      </c>
      <c r="D463" s="179">
        <v>0</v>
      </c>
      <c r="E463" s="126">
        <v>41233</v>
      </c>
      <c r="F463" s="74" t="s">
        <v>1087</v>
      </c>
      <c r="G463" s="74"/>
      <c r="H463" s="74"/>
      <c r="I463" s="74" t="s">
        <v>1549</v>
      </c>
      <c r="J463" s="74" t="s">
        <v>1283</v>
      </c>
    </row>
    <row r="464" spans="1:10" s="153" customFormat="1" ht="63" hidden="1" customHeight="1" x14ac:dyDescent="0.2">
      <c r="A464" s="127">
        <f t="shared" si="7"/>
        <v>460</v>
      </c>
      <c r="B464" s="124" t="s">
        <v>1088</v>
      </c>
      <c r="C464" s="179">
        <v>95930</v>
      </c>
      <c r="D464" s="179">
        <v>0</v>
      </c>
      <c r="E464" s="126">
        <v>42297</v>
      </c>
      <c r="F464" s="74" t="s">
        <v>1089</v>
      </c>
      <c r="G464" s="74"/>
      <c r="H464" s="74"/>
      <c r="I464" s="74" t="s">
        <v>1549</v>
      </c>
      <c r="J464" s="74" t="s">
        <v>1283</v>
      </c>
    </row>
    <row r="465" spans="1:10" s="153" customFormat="1" ht="63" hidden="1" customHeight="1" x14ac:dyDescent="0.2">
      <c r="A465" s="127">
        <f t="shared" si="7"/>
        <v>461</v>
      </c>
      <c r="B465" s="124" t="s">
        <v>1090</v>
      </c>
      <c r="C465" s="179">
        <v>65973.33</v>
      </c>
      <c r="D465" s="179">
        <v>0</v>
      </c>
      <c r="E465" s="126">
        <v>42297</v>
      </c>
      <c r="F465" s="74" t="s">
        <v>1091</v>
      </c>
      <c r="G465" s="74"/>
      <c r="H465" s="74"/>
      <c r="I465" s="74" t="s">
        <v>1549</v>
      </c>
      <c r="J465" s="74" t="s">
        <v>1283</v>
      </c>
    </row>
    <row r="466" spans="1:10" s="153" customFormat="1" ht="63" hidden="1" customHeight="1" x14ac:dyDescent="0.2">
      <c r="A466" s="127">
        <f t="shared" si="7"/>
        <v>462</v>
      </c>
      <c r="B466" s="124" t="s">
        <v>1092</v>
      </c>
      <c r="C466" s="179">
        <v>51676.67</v>
      </c>
      <c r="D466" s="179">
        <v>0</v>
      </c>
      <c r="E466" s="126">
        <v>42297</v>
      </c>
      <c r="F466" s="74" t="s">
        <v>1091</v>
      </c>
      <c r="G466" s="74"/>
      <c r="H466" s="74"/>
      <c r="I466" s="74" t="s">
        <v>1549</v>
      </c>
      <c r="J466" s="74" t="s">
        <v>1283</v>
      </c>
    </row>
    <row r="467" spans="1:10" s="153" customFormat="1" ht="63" hidden="1" customHeight="1" x14ac:dyDescent="0.2">
      <c r="A467" s="127">
        <f t="shared" si="7"/>
        <v>463</v>
      </c>
      <c r="B467" s="124" t="s">
        <v>1093</v>
      </c>
      <c r="C467" s="179">
        <v>62050</v>
      </c>
      <c r="D467" s="179">
        <v>0</v>
      </c>
      <c r="E467" s="126">
        <v>43098</v>
      </c>
      <c r="F467" s="74" t="s">
        <v>1094</v>
      </c>
      <c r="G467" s="74"/>
      <c r="H467" s="74"/>
      <c r="I467" s="74" t="s">
        <v>1549</v>
      </c>
      <c r="J467" s="74" t="s">
        <v>1283</v>
      </c>
    </row>
    <row r="468" spans="1:10" s="153" customFormat="1" ht="63" hidden="1" customHeight="1" x14ac:dyDescent="0.2">
      <c r="A468" s="127">
        <f t="shared" si="7"/>
        <v>464</v>
      </c>
      <c r="B468" s="124" t="s">
        <v>1095</v>
      </c>
      <c r="C468" s="179">
        <v>71650</v>
      </c>
      <c r="D468" s="179">
        <v>0</v>
      </c>
      <c r="E468" s="126">
        <v>42297</v>
      </c>
      <c r="F468" s="74" t="s">
        <v>1096</v>
      </c>
      <c r="G468" s="74"/>
      <c r="H468" s="74"/>
      <c r="I468" s="74" t="s">
        <v>1549</v>
      </c>
      <c r="J468" s="74" t="s">
        <v>1283</v>
      </c>
    </row>
    <row r="469" spans="1:10" s="153" customFormat="1" ht="63" hidden="1" customHeight="1" x14ac:dyDescent="0.2">
      <c r="A469" s="127">
        <f t="shared" si="7"/>
        <v>465</v>
      </c>
      <c r="B469" s="124" t="s">
        <v>1097</v>
      </c>
      <c r="C469" s="179">
        <v>71650</v>
      </c>
      <c r="D469" s="179">
        <v>0</v>
      </c>
      <c r="E469" s="126">
        <v>42297</v>
      </c>
      <c r="F469" s="74" t="s">
        <v>1096</v>
      </c>
      <c r="G469" s="74"/>
      <c r="H469" s="74"/>
      <c r="I469" s="74" t="s">
        <v>1549</v>
      </c>
      <c r="J469" s="74" t="s">
        <v>1283</v>
      </c>
    </row>
    <row r="470" spans="1:10" s="153" customFormat="1" ht="47.25" hidden="1" customHeight="1" x14ac:dyDescent="0.2">
      <c r="A470" s="127">
        <f t="shared" si="7"/>
        <v>466</v>
      </c>
      <c r="B470" s="124" t="s">
        <v>1098</v>
      </c>
      <c r="C470" s="179">
        <v>144000</v>
      </c>
      <c r="D470" s="179">
        <v>0</v>
      </c>
      <c r="E470" s="126">
        <v>42917</v>
      </c>
      <c r="F470" s="74" t="s">
        <v>1099</v>
      </c>
      <c r="G470" s="74"/>
      <c r="H470" s="74"/>
      <c r="I470" s="74" t="s">
        <v>1549</v>
      </c>
      <c r="J470" s="74" t="s">
        <v>1283</v>
      </c>
    </row>
    <row r="471" spans="1:10" s="153" customFormat="1" ht="47.25" hidden="1" customHeight="1" x14ac:dyDescent="0.2">
      <c r="A471" s="127">
        <f t="shared" si="7"/>
        <v>467</v>
      </c>
      <c r="B471" s="124" t="s">
        <v>1100</v>
      </c>
      <c r="C471" s="179">
        <v>51200</v>
      </c>
      <c r="D471" s="179">
        <v>0</v>
      </c>
      <c r="E471" s="126">
        <v>42917</v>
      </c>
      <c r="F471" s="74" t="s">
        <v>1099</v>
      </c>
      <c r="G471" s="74"/>
      <c r="H471" s="74"/>
      <c r="I471" s="74" t="s">
        <v>1549</v>
      </c>
      <c r="J471" s="74" t="s">
        <v>1283</v>
      </c>
    </row>
    <row r="472" spans="1:10" s="153" customFormat="1" ht="47.25" hidden="1" customHeight="1" x14ac:dyDescent="0.2">
      <c r="A472" s="127">
        <f t="shared" si="7"/>
        <v>468</v>
      </c>
      <c r="B472" s="124" t="s">
        <v>1101</v>
      </c>
      <c r="C472" s="179">
        <v>64000</v>
      </c>
      <c r="D472" s="179">
        <v>0</v>
      </c>
      <c r="E472" s="126">
        <v>42917</v>
      </c>
      <c r="F472" s="74" t="s">
        <v>1102</v>
      </c>
      <c r="G472" s="74"/>
      <c r="H472" s="74"/>
      <c r="I472" s="74" t="s">
        <v>1549</v>
      </c>
      <c r="J472" s="74" t="s">
        <v>1283</v>
      </c>
    </row>
    <row r="473" spans="1:10" s="153" customFormat="1" ht="47.25" hidden="1" customHeight="1" x14ac:dyDescent="0.2">
      <c r="A473" s="127">
        <f t="shared" si="7"/>
        <v>469</v>
      </c>
      <c r="B473" s="124" t="s">
        <v>1103</v>
      </c>
      <c r="C473" s="179">
        <v>71500</v>
      </c>
      <c r="D473" s="179">
        <v>0</v>
      </c>
      <c r="E473" s="126">
        <v>42917</v>
      </c>
      <c r="F473" s="74" t="s">
        <v>1102</v>
      </c>
      <c r="G473" s="74"/>
      <c r="H473" s="74"/>
      <c r="I473" s="74" t="s">
        <v>1549</v>
      </c>
      <c r="J473" s="74" t="s">
        <v>1283</v>
      </c>
    </row>
    <row r="474" spans="1:10" s="153" customFormat="1" ht="47.25" hidden="1" customHeight="1" x14ac:dyDescent="0.2">
      <c r="A474" s="127">
        <f t="shared" si="7"/>
        <v>470</v>
      </c>
      <c r="B474" s="124" t="s">
        <v>1104</v>
      </c>
      <c r="C474" s="179">
        <v>120000</v>
      </c>
      <c r="D474" s="179">
        <v>0</v>
      </c>
      <c r="E474" s="126">
        <v>42917</v>
      </c>
      <c r="F474" s="74" t="s">
        <v>1102</v>
      </c>
      <c r="G474" s="74"/>
      <c r="H474" s="74"/>
      <c r="I474" s="74" t="s">
        <v>1549</v>
      </c>
      <c r="J474" s="74" t="s">
        <v>1283</v>
      </c>
    </row>
    <row r="475" spans="1:10" s="153" customFormat="1" ht="47.25" hidden="1" customHeight="1" x14ac:dyDescent="0.2">
      <c r="A475" s="127">
        <f t="shared" si="7"/>
        <v>471</v>
      </c>
      <c r="B475" s="124" t="s">
        <v>1105</v>
      </c>
      <c r="C475" s="179">
        <v>148000</v>
      </c>
      <c r="D475" s="179">
        <v>0</v>
      </c>
      <c r="E475" s="126">
        <v>42917</v>
      </c>
      <c r="F475" s="74" t="s">
        <v>1102</v>
      </c>
      <c r="G475" s="74"/>
      <c r="H475" s="74"/>
      <c r="I475" s="74" t="s">
        <v>1549</v>
      </c>
      <c r="J475" s="74" t="s">
        <v>1283</v>
      </c>
    </row>
    <row r="476" spans="1:10" s="153" customFormat="1" ht="47.25" hidden="1" customHeight="1" x14ac:dyDescent="0.2">
      <c r="A476" s="127">
        <f t="shared" si="7"/>
        <v>472</v>
      </c>
      <c r="B476" s="124" t="s">
        <v>1106</v>
      </c>
      <c r="C476" s="179">
        <v>72000</v>
      </c>
      <c r="D476" s="179">
        <v>0</v>
      </c>
      <c r="E476" s="126">
        <v>42917</v>
      </c>
      <c r="F476" s="74" t="s">
        <v>1102</v>
      </c>
      <c r="G476" s="74"/>
      <c r="H476" s="74"/>
      <c r="I476" s="74" t="s">
        <v>1549</v>
      </c>
      <c r="J476" s="74" t="s">
        <v>1283</v>
      </c>
    </row>
    <row r="477" spans="1:10" s="153" customFormat="1" ht="47.25" hidden="1" customHeight="1" x14ac:dyDescent="0.2">
      <c r="A477" s="127">
        <f t="shared" si="7"/>
        <v>473</v>
      </c>
      <c r="B477" s="124" t="s">
        <v>1107</v>
      </c>
      <c r="C477" s="179">
        <v>75447</v>
      </c>
      <c r="D477" s="179">
        <v>0</v>
      </c>
      <c r="E477" s="126">
        <v>43062</v>
      </c>
      <c r="F477" s="74" t="s">
        <v>1108</v>
      </c>
      <c r="G477" s="74"/>
      <c r="H477" s="74"/>
      <c r="I477" s="74" t="s">
        <v>1549</v>
      </c>
      <c r="J477" s="74" t="s">
        <v>1283</v>
      </c>
    </row>
    <row r="478" spans="1:10" s="153" customFormat="1" ht="126" hidden="1" customHeight="1" x14ac:dyDescent="0.2">
      <c r="A478" s="127">
        <f t="shared" si="7"/>
        <v>474</v>
      </c>
      <c r="B478" s="124" t="s">
        <v>1109</v>
      </c>
      <c r="C478" s="179">
        <v>224380</v>
      </c>
      <c r="D478" s="179">
        <v>0</v>
      </c>
      <c r="E478" s="126">
        <v>43439</v>
      </c>
      <c r="F478" s="74" t="s">
        <v>1110</v>
      </c>
      <c r="G478" s="74"/>
      <c r="H478" s="74"/>
      <c r="I478" s="74" t="s">
        <v>1549</v>
      </c>
      <c r="J478" s="74" t="s">
        <v>1283</v>
      </c>
    </row>
    <row r="479" spans="1:10" s="153" customFormat="1" ht="47.25" hidden="1" customHeight="1" x14ac:dyDescent="0.2">
      <c r="A479" s="127">
        <f t="shared" si="7"/>
        <v>475</v>
      </c>
      <c r="B479" s="124" t="s">
        <v>1111</v>
      </c>
      <c r="C479" s="179">
        <v>226800</v>
      </c>
      <c r="D479" s="179">
        <v>0</v>
      </c>
      <c r="E479" s="126">
        <v>43439</v>
      </c>
      <c r="F479" s="74" t="s">
        <v>1112</v>
      </c>
      <c r="G479" s="74"/>
      <c r="H479" s="74"/>
      <c r="I479" s="74" t="s">
        <v>1549</v>
      </c>
      <c r="J479" s="74" t="s">
        <v>1283</v>
      </c>
    </row>
    <row r="480" spans="1:10" s="153" customFormat="1" ht="47.25" hidden="1" customHeight="1" x14ac:dyDescent="0.2">
      <c r="A480" s="127">
        <f t="shared" si="7"/>
        <v>476</v>
      </c>
      <c r="B480" s="124" t="s">
        <v>1113</v>
      </c>
      <c r="C480" s="179">
        <v>172700</v>
      </c>
      <c r="D480" s="179">
        <v>0</v>
      </c>
      <c r="E480" s="126">
        <v>43314</v>
      </c>
      <c r="F480" s="74" t="s">
        <v>1114</v>
      </c>
      <c r="G480" s="74"/>
      <c r="H480" s="74"/>
      <c r="I480" s="74" t="s">
        <v>1549</v>
      </c>
      <c r="J480" s="74" t="s">
        <v>1283</v>
      </c>
    </row>
    <row r="481" spans="1:10" s="153" customFormat="1" ht="47.25" hidden="1" customHeight="1" x14ac:dyDescent="0.2">
      <c r="A481" s="127">
        <f t="shared" si="7"/>
        <v>477</v>
      </c>
      <c r="B481" s="124" t="s">
        <v>1115</v>
      </c>
      <c r="C481" s="179">
        <v>86019.02</v>
      </c>
      <c r="D481" s="179">
        <v>0</v>
      </c>
      <c r="E481" s="126">
        <v>41272</v>
      </c>
      <c r="F481" s="74" t="s">
        <v>1116</v>
      </c>
      <c r="G481" s="74"/>
      <c r="H481" s="74"/>
      <c r="I481" s="74" t="s">
        <v>1297</v>
      </c>
      <c r="J481" s="74" t="s">
        <v>1283</v>
      </c>
    </row>
    <row r="482" spans="1:10" s="153" customFormat="1" ht="47.25" hidden="1" customHeight="1" x14ac:dyDescent="0.2">
      <c r="A482" s="127">
        <f t="shared" si="7"/>
        <v>478</v>
      </c>
      <c r="B482" s="124" t="s">
        <v>1117</v>
      </c>
      <c r="C482" s="179">
        <v>92538</v>
      </c>
      <c r="D482" s="179">
        <v>0</v>
      </c>
      <c r="E482" s="126">
        <v>41514</v>
      </c>
      <c r="F482" s="74" t="s">
        <v>1118</v>
      </c>
      <c r="G482" s="74"/>
      <c r="H482" s="74"/>
      <c r="I482" s="74" t="s">
        <v>1297</v>
      </c>
      <c r="J482" s="74" t="s">
        <v>1283</v>
      </c>
    </row>
    <row r="483" spans="1:10" s="153" customFormat="1" ht="47.25" hidden="1" customHeight="1" x14ac:dyDescent="0.2">
      <c r="A483" s="127">
        <f t="shared" si="7"/>
        <v>479</v>
      </c>
      <c r="B483" s="124" t="s">
        <v>1119</v>
      </c>
      <c r="C483" s="179">
        <v>56809</v>
      </c>
      <c r="D483" s="179">
        <v>0</v>
      </c>
      <c r="E483" s="126">
        <v>41505</v>
      </c>
      <c r="F483" s="74" t="s">
        <v>1120</v>
      </c>
      <c r="G483" s="74"/>
      <c r="H483" s="74"/>
      <c r="I483" s="74" t="s">
        <v>1297</v>
      </c>
      <c r="J483" s="74" t="s">
        <v>1283</v>
      </c>
    </row>
    <row r="484" spans="1:10" s="153" customFormat="1" ht="47.25" hidden="1" customHeight="1" x14ac:dyDescent="0.2">
      <c r="A484" s="127">
        <f t="shared" si="7"/>
        <v>480</v>
      </c>
      <c r="B484" s="124" t="s">
        <v>1121</v>
      </c>
      <c r="C484" s="179">
        <v>250000</v>
      </c>
      <c r="D484" s="179">
        <v>0</v>
      </c>
      <c r="E484" s="126">
        <v>43160</v>
      </c>
      <c r="F484" s="74" t="s">
        <v>1122</v>
      </c>
      <c r="G484" s="74"/>
      <c r="H484" s="74"/>
      <c r="I484" s="74" t="s">
        <v>1297</v>
      </c>
      <c r="J484" s="74" t="s">
        <v>1283</v>
      </c>
    </row>
    <row r="485" spans="1:10" s="153" customFormat="1" ht="47.25" hidden="1" customHeight="1" x14ac:dyDescent="0.2">
      <c r="A485" s="127">
        <f t="shared" si="7"/>
        <v>481</v>
      </c>
      <c r="B485" s="124" t="s">
        <v>1123</v>
      </c>
      <c r="C485" s="179">
        <v>92538</v>
      </c>
      <c r="D485" s="179">
        <v>0</v>
      </c>
      <c r="E485" s="126">
        <v>41505</v>
      </c>
      <c r="F485" s="74" t="s">
        <v>1124</v>
      </c>
      <c r="G485" s="74"/>
      <c r="H485" s="74"/>
      <c r="I485" s="74" t="s">
        <v>1297</v>
      </c>
      <c r="J485" s="74" t="s">
        <v>1283</v>
      </c>
    </row>
    <row r="486" spans="1:10" s="153" customFormat="1" ht="47.25" hidden="1" customHeight="1" x14ac:dyDescent="0.2">
      <c r="A486" s="127">
        <f t="shared" si="7"/>
        <v>482</v>
      </c>
      <c r="B486" s="124" t="s">
        <v>1125</v>
      </c>
      <c r="C486" s="179">
        <v>92538</v>
      </c>
      <c r="D486" s="179">
        <v>0</v>
      </c>
      <c r="E486" s="126">
        <v>41505</v>
      </c>
      <c r="F486" s="74" t="s">
        <v>1124</v>
      </c>
      <c r="G486" s="74"/>
      <c r="H486" s="74"/>
      <c r="I486" s="74" t="s">
        <v>1297</v>
      </c>
      <c r="J486" s="74" t="s">
        <v>1283</v>
      </c>
    </row>
    <row r="487" spans="1:10" s="153" customFormat="1" ht="47.25" hidden="1" customHeight="1" x14ac:dyDescent="0.2">
      <c r="A487" s="127">
        <f t="shared" si="7"/>
        <v>483</v>
      </c>
      <c r="B487" s="124" t="s">
        <v>1126</v>
      </c>
      <c r="C487" s="179">
        <v>92538</v>
      </c>
      <c r="D487" s="179">
        <v>0</v>
      </c>
      <c r="E487" s="126">
        <v>41505</v>
      </c>
      <c r="F487" s="74" t="s">
        <v>1124</v>
      </c>
      <c r="G487" s="74"/>
      <c r="H487" s="74"/>
      <c r="I487" s="74" t="s">
        <v>1297</v>
      </c>
      <c r="J487" s="74" t="s">
        <v>1283</v>
      </c>
    </row>
    <row r="488" spans="1:10" s="153" customFormat="1" ht="47.25" hidden="1" customHeight="1" x14ac:dyDescent="0.2">
      <c r="A488" s="127">
        <f t="shared" si="7"/>
        <v>484</v>
      </c>
      <c r="B488" s="124" t="s">
        <v>1127</v>
      </c>
      <c r="C488" s="179">
        <v>165000</v>
      </c>
      <c r="D488" s="179">
        <v>0</v>
      </c>
      <c r="E488" s="126">
        <v>42807</v>
      </c>
      <c r="F488" s="74" t="s">
        <v>1128</v>
      </c>
      <c r="G488" s="74"/>
      <c r="H488" s="74"/>
      <c r="I488" s="74" t="s">
        <v>1297</v>
      </c>
      <c r="J488" s="74" t="s">
        <v>1283</v>
      </c>
    </row>
    <row r="489" spans="1:10" s="153" customFormat="1" ht="47.25" hidden="1" customHeight="1" x14ac:dyDescent="0.2">
      <c r="A489" s="127">
        <f t="shared" si="7"/>
        <v>485</v>
      </c>
      <c r="B489" s="124" t="s">
        <v>1129</v>
      </c>
      <c r="C489" s="179">
        <v>56809</v>
      </c>
      <c r="D489" s="179">
        <v>0</v>
      </c>
      <c r="E489" s="126">
        <v>41505</v>
      </c>
      <c r="F489" s="74" t="s">
        <v>1120</v>
      </c>
      <c r="G489" s="74"/>
      <c r="H489" s="74"/>
      <c r="I489" s="74" t="s">
        <v>1297</v>
      </c>
      <c r="J489" s="74" t="s">
        <v>1283</v>
      </c>
    </row>
    <row r="490" spans="1:10" s="153" customFormat="1" ht="47.25" hidden="1" customHeight="1" x14ac:dyDescent="0.2">
      <c r="A490" s="127">
        <f t="shared" si="7"/>
        <v>486</v>
      </c>
      <c r="B490" s="124" t="s">
        <v>1130</v>
      </c>
      <c r="C490" s="179">
        <v>54000</v>
      </c>
      <c r="D490" s="179">
        <v>0</v>
      </c>
      <c r="E490" s="126">
        <v>42807</v>
      </c>
      <c r="F490" s="74" t="s">
        <v>1128</v>
      </c>
      <c r="G490" s="74"/>
      <c r="H490" s="74"/>
      <c r="I490" s="74" t="s">
        <v>1297</v>
      </c>
      <c r="J490" s="74" t="s">
        <v>1283</v>
      </c>
    </row>
    <row r="491" spans="1:10" s="153" customFormat="1" ht="47.25" hidden="1" customHeight="1" x14ac:dyDescent="0.2">
      <c r="A491" s="127">
        <f t="shared" si="7"/>
        <v>487</v>
      </c>
      <c r="B491" s="124" t="s">
        <v>1131</v>
      </c>
      <c r="C491" s="179">
        <v>110175</v>
      </c>
      <c r="D491" s="179">
        <v>0</v>
      </c>
      <c r="E491" s="126">
        <v>41505</v>
      </c>
      <c r="F491" s="74" t="s">
        <v>1120</v>
      </c>
      <c r="G491" s="74"/>
      <c r="H491" s="74"/>
      <c r="I491" s="74" t="s">
        <v>1297</v>
      </c>
      <c r="J491" s="74" t="s">
        <v>1283</v>
      </c>
    </row>
    <row r="492" spans="1:10" s="153" customFormat="1" ht="47.25" hidden="1" customHeight="1" x14ac:dyDescent="0.2">
      <c r="A492" s="127">
        <f t="shared" si="7"/>
        <v>488</v>
      </c>
      <c r="B492" s="124" t="s">
        <v>1132</v>
      </c>
      <c r="C492" s="179">
        <v>56000</v>
      </c>
      <c r="D492" s="179">
        <v>0</v>
      </c>
      <c r="E492" s="126">
        <v>42807</v>
      </c>
      <c r="F492" s="74" t="s">
        <v>1133</v>
      </c>
      <c r="G492" s="74"/>
      <c r="H492" s="74"/>
      <c r="I492" s="74" t="s">
        <v>1297</v>
      </c>
      <c r="J492" s="74" t="s">
        <v>1283</v>
      </c>
    </row>
    <row r="493" spans="1:10" s="153" customFormat="1" ht="47.25" hidden="1" customHeight="1" x14ac:dyDescent="0.2">
      <c r="A493" s="127">
        <f t="shared" si="7"/>
        <v>489</v>
      </c>
      <c r="B493" s="124" t="s">
        <v>1134</v>
      </c>
      <c r="C493" s="179">
        <v>83641</v>
      </c>
      <c r="D493" s="179">
        <v>0</v>
      </c>
      <c r="E493" s="126">
        <v>41505</v>
      </c>
      <c r="F493" s="74" t="s">
        <v>1124</v>
      </c>
      <c r="G493" s="74"/>
      <c r="H493" s="74"/>
      <c r="I493" s="74" t="s">
        <v>1297</v>
      </c>
      <c r="J493" s="74" t="s">
        <v>1283</v>
      </c>
    </row>
    <row r="494" spans="1:10" s="153" customFormat="1" ht="63" hidden="1" customHeight="1" x14ac:dyDescent="0.2">
      <c r="A494" s="127">
        <f t="shared" si="7"/>
        <v>490</v>
      </c>
      <c r="B494" s="124" t="s">
        <v>1135</v>
      </c>
      <c r="C494" s="179">
        <v>65084</v>
      </c>
      <c r="D494" s="179">
        <v>0</v>
      </c>
      <c r="E494" s="126">
        <v>41149</v>
      </c>
      <c r="F494" s="74" t="s">
        <v>1136</v>
      </c>
      <c r="G494" s="74"/>
      <c r="H494" s="74"/>
      <c r="I494" s="74" t="s">
        <v>1297</v>
      </c>
      <c r="J494" s="74" t="s">
        <v>1283</v>
      </c>
    </row>
    <row r="495" spans="1:10" s="153" customFormat="1" ht="47.25" hidden="1" customHeight="1" x14ac:dyDescent="0.2">
      <c r="A495" s="127">
        <f t="shared" si="7"/>
        <v>491</v>
      </c>
      <c r="B495" s="124" t="s">
        <v>1137</v>
      </c>
      <c r="C495" s="179">
        <v>121589</v>
      </c>
      <c r="D495" s="179">
        <v>0</v>
      </c>
      <c r="E495" s="126">
        <v>41236</v>
      </c>
      <c r="F495" s="74" t="s">
        <v>1138</v>
      </c>
      <c r="G495" s="74"/>
      <c r="H495" s="74"/>
      <c r="I495" s="74" t="s">
        <v>1297</v>
      </c>
      <c r="J495" s="74" t="s">
        <v>1283</v>
      </c>
    </row>
    <row r="496" spans="1:10" s="153" customFormat="1" ht="63" hidden="1" customHeight="1" x14ac:dyDescent="0.2">
      <c r="A496" s="127">
        <f t="shared" si="7"/>
        <v>492</v>
      </c>
      <c r="B496" s="124" t="s">
        <v>1139</v>
      </c>
      <c r="C496" s="179">
        <v>52994</v>
      </c>
      <c r="D496" s="179">
        <v>0</v>
      </c>
      <c r="E496" s="126">
        <v>41218</v>
      </c>
      <c r="F496" s="74" t="s">
        <v>1140</v>
      </c>
      <c r="G496" s="74"/>
      <c r="H496" s="74"/>
      <c r="I496" s="74" t="s">
        <v>1297</v>
      </c>
      <c r="J496" s="74" t="s">
        <v>1283</v>
      </c>
    </row>
    <row r="497" spans="1:10" s="153" customFormat="1" ht="63" hidden="1" customHeight="1" x14ac:dyDescent="0.2">
      <c r="A497" s="127">
        <f t="shared" si="7"/>
        <v>493</v>
      </c>
      <c r="B497" s="124" t="s">
        <v>1141</v>
      </c>
      <c r="C497" s="179">
        <v>72738</v>
      </c>
      <c r="D497" s="179">
        <v>0</v>
      </c>
      <c r="E497" s="126">
        <v>41218</v>
      </c>
      <c r="F497" s="74" t="s">
        <v>1140</v>
      </c>
      <c r="G497" s="74"/>
      <c r="H497" s="74"/>
      <c r="I497" s="74" t="s">
        <v>1297</v>
      </c>
      <c r="J497" s="74" t="s">
        <v>1283</v>
      </c>
    </row>
    <row r="498" spans="1:10" s="153" customFormat="1" ht="63" hidden="1" customHeight="1" x14ac:dyDescent="0.2">
      <c r="A498" s="127">
        <f t="shared" si="7"/>
        <v>494</v>
      </c>
      <c r="B498" s="124" t="s">
        <v>1142</v>
      </c>
      <c r="C498" s="179">
        <v>62347</v>
      </c>
      <c r="D498" s="179">
        <v>0</v>
      </c>
      <c r="E498" s="126">
        <v>41218</v>
      </c>
      <c r="F498" s="74" t="s">
        <v>1140</v>
      </c>
      <c r="G498" s="74"/>
      <c r="H498" s="74"/>
      <c r="I498" s="74" t="s">
        <v>1297</v>
      </c>
      <c r="J498" s="74" t="s">
        <v>1283</v>
      </c>
    </row>
    <row r="499" spans="1:10" s="153" customFormat="1" ht="63" hidden="1" customHeight="1" x14ac:dyDescent="0.2">
      <c r="A499" s="127">
        <f t="shared" si="7"/>
        <v>495</v>
      </c>
      <c r="B499" s="124" t="s">
        <v>1143</v>
      </c>
      <c r="C499" s="179">
        <v>135084</v>
      </c>
      <c r="D499" s="179">
        <v>0</v>
      </c>
      <c r="E499" s="126">
        <v>41218</v>
      </c>
      <c r="F499" s="74" t="s">
        <v>1140</v>
      </c>
      <c r="G499" s="74"/>
      <c r="H499" s="74"/>
      <c r="I499" s="74" t="s">
        <v>1297</v>
      </c>
      <c r="J499" s="74" t="s">
        <v>1283</v>
      </c>
    </row>
    <row r="500" spans="1:10" s="153" customFormat="1" ht="63" hidden="1" customHeight="1" x14ac:dyDescent="0.2">
      <c r="A500" s="127">
        <f t="shared" si="7"/>
        <v>496</v>
      </c>
      <c r="B500" s="124" t="s">
        <v>1135</v>
      </c>
      <c r="C500" s="179">
        <v>65084</v>
      </c>
      <c r="D500" s="179">
        <v>0</v>
      </c>
      <c r="E500" s="126">
        <v>41149</v>
      </c>
      <c r="F500" s="74" t="s">
        <v>1144</v>
      </c>
      <c r="G500" s="74"/>
      <c r="H500" s="74"/>
      <c r="I500" s="74" t="s">
        <v>1297</v>
      </c>
      <c r="J500" s="74" t="s">
        <v>1283</v>
      </c>
    </row>
    <row r="501" spans="1:10" s="153" customFormat="1" ht="47.25" hidden="1" customHeight="1" x14ac:dyDescent="0.2">
      <c r="A501" s="127">
        <f t="shared" si="7"/>
        <v>497</v>
      </c>
      <c r="B501" s="124" t="s">
        <v>1145</v>
      </c>
      <c r="C501" s="179">
        <v>200700</v>
      </c>
      <c r="D501" s="179">
        <v>0</v>
      </c>
      <c r="E501" s="126">
        <v>41169</v>
      </c>
      <c r="F501" s="74" t="s">
        <v>1146</v>
      </c>
      <c r="G501" s="74"/>
      <c r="H501" s="74"/>
      <c r="I501" s="74" t="s">
        <v>1297</v>
      </c>
      <c r="J501" s="74" t="s">
        <v>1283</v>
      </c>
    </row>
    <row r="502" spans="1:10" s="153" customFormat="1" ht="47.25" hidden="1" customHeight="1" x14ac:dyDescent="0.2">
      <c r="A502" s="127">
        <f t="shared" si="7"/>
        <v>498</v>
      </c>
      <c r="B502" s="124" t="s">
        <v>1147</v>
      </c>
      <c r="C502" s="179">
        <v>460310</v>
      </c>
      <c r="D502" s="179">
        <v>0</v>
      </c>
      <c r="E502" s="126">
        <v>41169</v>
      </c>
      <c r="F502" s="74" t="s">
        <v>1148</v>
      </c>
      <c r="G502" s="74"/>
      <c r="H502" s="74"/>
      <c r="I502" s="74" t="s">
        <v>1297</v>
      </c>
      <c r="J502" s="74" t="s">
        <v>1283</v>
      </c>
    </row>
    <row r="503" spans="1:10" s="153" customFormat="1" ht="47.25" hidden="1" customHeight="1" x14ac:dyDescent="0.2">
      <c r="A503" s="127">
        <f t="shared" si="7"/>
        <v>499</v>
      </c>
      <c r="B503" s="124" t="s">
        <v>1149</v>
      </c>
      <c r="C503" s="179">
        <v>159000</v>
      </c>
      <c r="D503" s="179">
        <v>0</v>
      </c>
      <c r="E503" s="126">
        <v>42257</v>
      </c>
      <c r="F503" s="74" t="s">
        <v>1150</v>
      </c>
      <c r="G503" s="74"/>
      <c r="H503" s="74"/>
      <c r="I503" s="74" t="s">
        <v>1297</v>
      </c>
      <c r="J503" s="74" t="s">
        <v>1283</v>
      </c>
    </row>
    <row r="504" spans="1:10" s="153" customFormat="1" ht="47.25" hidden="1" customHeight="1" x14ac:dyDescent="0.2">
      <c r="A504" s="127">
        <f t="shared" si="7"/>
        <v>500</v>
      </c>
      <c r="B504" s="124" t="s">
        <v>1151</v>
      </c>
      <c r="C504" s="179">
        <v>165000</v>
      </c>
      <c r="D504" s="179">
        <v>0</v>
      </c>
      <c r="E504" s="126">
        <v>42807</v>
      </c>
      <c r="F504" s="74" t="s">
        <v>1152</v>
      </c>
      <c r="G504" s="74"/>
      <c r="H504" s="74"/>
      <c r="I504" s="74" t="s">
        <v>1297</v>
      </c>
      <c r="J504" s="74" t="s">
        <v>1283</v>
      </c>
    </row>
    <row r="505" spans="1:10" s="153" customFormat="1" ht="63" hidden="1" customHeight="1" x14ac:dyDescent="0.2">
      <c r="A505" s="127">
        <f t="shared" si="7"/>
        <v>501</v>
      </c>
      <c r="B505" s="124" t="s">
        <v>1153</v>
      </c>
      <c r="C505" s="179">
        <v>150946.67000000001</v>
      </c>
      <c r="D505" s="179">
        <v>0</v>
      </c>
      <c r="E505" s="126">
        <v>42193</v>
      </c>
      <c r="F505" s="74" t="s">
        <v>1154</v>
      </c>
      <c r="G505" s="74"/>
      <c r="H505" s="74"/>
      <c r="I505" s="74" t="s">
        <v>1297</v>
      </c>
      <c r="J505" s="74" t="s">
        <v>1283</v>
      </c>
    </row>
    <row r="506" spans="1:10" s="153" customFormat="1" ht="63" hidden="1" customHeight="1" x14ac:dyDescent="0.2">
      <c r="A506" s="127">
        <f t="shared" si="7"/>
        <v>502</v>
      </c>
      <c r="B506" s="124" t="s">
        <v>1153</v>
      </c>
      <c r="C506" s="179">
        <v>150946.67000000001</v>
      </c>
      <c r="D506" s="179">
        <v>0</v>
      </c>
      <c r="E506" s="126">
        <v>42193</v>
      </c>
      <c r="F506" s="74" t="s">
        <v>1154</v>
      </c>
      <c r="G506" s="74"/>
      <c r="H506" s="74"/>
      <c r="I506" s="74" t="s">
        <v>1297</v>
      </c>
      <c r="J506" s="74" t="s">
        <v>1283</v>
      </c>
    </row>
    <row r="507" spans="1:10" s="153" customFormat="1" ht="47.25" hidden="1" customHeight="1" x14ac:dyDescent="0.2">
      <c r="A507" s="127">
        <f t="shared" si="7"/>
        <v>503</v>
      </c>
      <c r="B507" s="124" t="s">
        <v>1132</v>
      </c>
      <c r="C507" s="179">
        <v>56000</v>
      </c>
      <c r="D507" s="179">
        <v>0</v>
      </c>
      <c r="E507" s="126">
        <v>42807</v>
      </c>
      <c r="F507" s="74" t="s">
        <v>1152</v>
      </c>
      <c r="G507" s="74"/>
      <c r="H507" s="74"/>
      <c r="I507" s="74" t="s">
        <v>1297</v>
      </c>
      <c r="J507" s="74" t="s">
        <v>1283</v>
      </c>
    </row>
    <row r="508" spans="1:10" s="153" customFormat="1" ht="47.25" hidden="1" customHeight="1" x14ac:dyDescent="0.2">
      <c r="A508" s="127">
        <f t="shared" si="7"/>
        <v>504</v>
      </c>
      <c r="B508" s="124" t="s">
        <v>1155</v>
      </c>
      <c r="C508" s="179">
        <v>129800</v>
      </c>
      <c r="D508" s="179">
        <v>0</v>
      </c>
      <c r="E508" s="126">
        <v>40847</v>
      </c>
      <c r="F508" s="74" t="s">
        <v>1156</v>
      </c>
      <c r="G508" s="74"/>
      <c r="H508" s="74"/>
      <c r="I508" s="74" t="s">
        <v>1297</v>
      </c>
      <c r="J508" s="74" t="s">
        <v>1283</v>
      </c>
    </row>
    <row r="509" spans="1:10" s="153" customFormat="1" ht="47.25" hidden="1" customHeight="1" x14ac:dyDescent="0.2">
      <c r="A509" s="127">
        <f t="shared" si="7"/>
        <v>505</v>
      </c>
      <c r="B509" s="124" t="s">
        <v>1132</v>
      </c>
      <c r="C509" s="179">
        <v>56000</v>
      </c>
      <c r="D509" s="179">
        <v>0</v>
      </c>
      <c r="E509" s="126">
        <v>42807</v>
      </c>
      <c r="F509" s="74" t="s">
        <v>1152</v>
      </c>
      <c r="G509" s="74"/>
      <c r="H509" s="74"/>
      <c r="I509" s="74" t="s">
        <v>1297</v>
      </c>
      <c r="J509" s="74" t="s">
        <v>1283</v>
      </c>
    </row>
    <row r="510" spans="1:10" s="153" customFormat="1" ht="47.25" hidden="1" customHeight="1" x14ac:dyDescent="0.2">
      <c r="A510" s="127">
        <f t="shared" si="7"/>
        <v>506</v>
      </c>
      <c r="B510" s="124" t="s">
        <v>1157</v>
      </c>
      <c r="C510" s="179">
        <v>116870</v>
      </c>
      <c r="D510" s="179">
        <v>0</v>
      </c>
      <c r="E510" s="126">
        <v>39444</v>
      </c>
      <c r="F510" s="74" t="s">
        <v>1158</v>
      </c>
      <c r="G510" s="74"/>
      <c r="H510" s="74"/>
      <c r="I510" s="74" t="s">
        <v>1297</v>
      </c>
      <c r="J510" s="74" t="s">
        <v>1283</v>
      </c>
    </row>
    <row r="511" spans="1:10" s="153" customFormat="1" ht="47.25" hidden="1" customHeight="1" x14ac:dyDescent="0.2">
      <c r="A511" s="127">
        <f t="shared" si="7"/>
        <v>507</v>
      </c>
      <c r="B511" s="124" t="s">
        <v>1159</v>
      </c>
      <c r="C511" s="179">
        <v>219000</v>
      </c>
      <c r="D511" s="179">
        <v>0</v>
      </c>
      <c r="E511" s="126">
        <v>42606</v>
      </c>
      <c r="F511" s="74" t="s">
        <v>1160</v>
      </c>
      <c r="G511" s="74"/>
      <c r="H511" s="74"/>
      <c r="I511" s="74" t="s">
        <v>1297</v>
      </c>
      <c r="J511" s="74" t="s">
        <v>1283</v>
      </c>
    </row>
    <row r="512" spans="1:10" s="153" customFormat="1" ht="47.25" hidden="1" customHeight="1" x14ac:dyDescent="0.2">
      <c r="A512" s="127">
        <f t="shared" si="7"/>
        <v>508</v>
      </c>
      <c r="B512" s="124" t="s">
        <v>1161</v>
      </c>
      <c r="C512" s="179">
        <v>219000</v>
      </c>
      <c r="D512" s="179">
        <v>0</v>
      </c>
      <c r="E512" s="126">
        <v>42606</v>
      </c>
      <c r="F512" s="74" t="s">
        <v>1162</v>
      </c>
      <c r="G512" s="74"/>
      <c r="H512" s="74"/>
      <c r="I512" s="74" t="s">
        <v>1297</v>
      </c>
      <c r="J512" s="74" t="s">
        <v>1283</v>
      </c>
    </row>
    <row r="513" spans="1:10" s="153" customFormat="1" ht="47.25" hidden="1" customHeight="1" x14ac:dyDescent="0.2">
      <c r="A513" s="127">
        <f t="shared" si="7"/>
        <v>509</v>
      </c>
      <c r="B513" s="124" t="s">
        <v>1163</v>
      </c>
      <c r="C513" s="179">
        <v>65056</v>
      </c>
      <c r="D513" s="179">
        <v>0</v>
      </c>
      <c r="E513" s="126">
        <v>43368</v>
      </c>
      <c r="F513" s="74" t="s">
        <v>1164</v>
      </c>
      <c r="G513" s="74"/>
      <c r="H513" s="74"/>
      <c r="I513" s="74" t="s">
        <v>1297</v>
      </c>
      <c r="J513" s="74" t="s">
        <v>1283</v>
      </c>
    </row>
    <row r="514" spans="1:10" s="153" customFormat="1" ht="47.25" hidden="1" customHeight="1" x14ac:dyDescent="0.2">
      <c r="A514" s="127">
        <f t="shared" si="7"/>
        <v>510</v>
      </c>
      <c r="B514" s="124" t="s">
        <v>1165</v>
      </c>
      <c r="C514" s="179">
        <v>111000</v>
      </c>
      <c r="D514" s="179">
        <v>0</v>
      </c>
      <c r="E514" s="126">
        <v>42461</v>
      </c>
      <c r="F514" s="74" t="s">
        <v>1166</v>
      </c>
      <c r="G514" s="74"/>
      <c r="H514" s="74"/>
      <c r="I514" s="74" t="s">
        <v>1297</v>
      </c>
      <c r="J514" s="74" t="s">
        <v>1283</v>
      </c>
    </row>
    <row r="515" spans="1:10" s="153" customFormat="1" ht="47.25" hidden="1" customHeight="1" x14ac:dyDescent="0.2">
      <c r="A515" s="127">
        <f t="shared" si="7"/>
        <v>511</v>
      </c>
      <c r="B515" s="124" t="s">
        <v>1165</v>
      </c>
      <c r="C515" s="179">
        <v>111000</v>
      </c>
      <c r="D515" s="179">
        <v>0</v>
      </c>
      <c r="E515" s="126">
        <v>42461</v>
      </c>
      <c r="F515" s="74" t="s">
        <v>1166</v>
      </c>
      <c r="G515" s="74"/>
      <c r="H515" s="74"/>
      <c r="I515" s="74" t="s">
        <v>1297</v>
      </c>
      <c r="J515" s="74" t="s">
        <v>1283</v>
      </c>
    </row>
    <row r="516" spans="1:10" s="153" customFormat="1" ht="47.25" hidden="1" customHeight="1" x14ac:dyDescent="0.2">
      <c r="A516" s="127">
        <f t="shared" si="7"/>
        <v>512</v>
      </c>
      <c r="B516" s="124" t="s">
        <v>1167</v>
      </c>
      <c r="C516" s="179">
        <v>79300</v>
      </c>
      <c r="D516" s="179">
        <v>0</v>
      </c>
      <c r="E516" s="126">
        <v>43368</v>
      </c>
      <c r="F516" s="74" t="s">
        <v>1164</v>
      </c>
      <c r="G516" s="74"/>
      <c r="H516" s="74"/>
      <c r="I516" s="74" t="s">
        <v>1297</v>
      </c>
      <c r="J516" s="74" t="s">
        <v>1283</v>
      </c>
    </row>
    <row r="517" spans="1:10" s="153" customFormat="1" ht="63" hidden="1" customHeight="1" x14ac:dyDescent="0.2">
      <c r="A517" s="127">
        <f t="shared" si="7"/>
        <v>513</v>
      </c>
      <c r="B517" s="124" t="s">
        <v>1168</v>
      </c>
      <c r="C517" s="179">
        <v>216330</v>
      </c>
      <c r="D517" s="179">
        <v>0</v>
      </c>
      <c r="E517" s="126">
        <v>42523</v>
      </c>
      <c r="F517" s="74" t="s">
        <v>1169</v>
      </c>
      <c r="G517" s="74"/>
      <c r="H517" s="74"/>
      <c r="I517" s="74" t="s">
        <v>1297</v>
      </c>
      <c r="J517" s="74" t="s">
        <v>1283</v>
      </c>
    </row>
    <row r="518" spans="1:10" s="153" customFormat="1" ht="63" hidden="1" customHeight="1" x14ac:dyDescent="0.2">
      <c r="A518" s="127">
        <f t="shared" si="7"/>
        <v>514</v>
      </c>
      <c r="B518" s="124" t="s">
        <v>1168</v>
      </c>
      <c r="C518" s="179">
        <v>216330</v>
      </c>
      <c r="D518" s="179">
        <v>0</v>
      </c>
      <c r="E518" s="126">
        <v>42523</v>
      </c>
      <c r="F518" s="74" t="s">
        <v>1170</v>
      </c>
      <c r="G518" s="74"/>
      <c r="H518" s="74"/>
      <c r="I518" s="74" t="s">
        <v>1297</v>
      </c>
      <c r="J518" s="74" t="s">
        <v>1283</v>
      </c>
    </row>
    <row r="519" spans="1:10" s="153" customFormat="1" ht="47.25" hidden="1" customHeight="1" x14ac:dyDescent="0.2">
      <c r="A519" s="127">
        <f t="shared" ref="A519:A582" si="8">1+A518</f>
        <v>515</v>
      </c>
      <c r="B519" s="124" t="s">
        <v>1171</v>
      </c>
      <c r="C519" s="179">
        <v>99900</v>
      </c>
      <c r="D519" s="179">
        <v>0</v>
      </c>
      <c r="E519" s="126">
        <v>40749</v>
      </c>
      <c r="F519" s="74" t="s">
        <v>1172</v>
      </c>
      <c r="G519" s="74"/>
      <c r="H519" s="74"/>
      <c r="I519" s="74" t="s">
        <v>1297</v>
      </c>
      <c r="J519" s="74" t="s">
        <v>1283</v>
      </c>
    </row>
    <row r="520" spans="1:10" s="153" customFormat="1" ht="47.25" hidden="1" customHeight="1" x14ac:dyDescent="0.2">
      <c r="A520" s="127">
        <f t="shared" si="8"/>
        <v>516</v>
      </c>
      <c r="B520" s="124" t="s">
        <v>1173</v>
      </c>
      <c r="C520" s="179">
        <v>67500</v>
      </c>
      <c r="D520" s="179">
        <v>0</v>
      </c>
      <c r="E520" s="126">
        <v>41041</v>
      </c>
      <c r="F520" s="74" t="s">
        <v>1174</v>
      </c>
      <c r="G520" s="74"/>
      <c r="H520" s="74"/>
      <c r="I520" s="74" t="s">
        <v>1297</v>
      </c>
      <c r="J520" s="74" t="s">
        <v>1283</v>
      </c>
    </row>
    <row r="521" spans="1:10" s="153" customFormat="1" ht="63" hidden="1" customHeight="1" x14ac:dyDescent="0.2">
      <c r="A521" s="127">
        <f t="shared" si="8"/>
        <v>517</v>
      </c>
      <c r="B521" s="124" t="s">
        <v>1175</v>
      </c>
      <c r="C521" s="179">
        <v>143725.79999999999</v>
      </c>
      <c r="D521" s="179">
        <v>0</v>
      </c>
      <c r="E521" s="126">
        <v>42158</v>
      </c>
      <c r="F521" s="74" t="s">
        <v>1176</v>
      </c>
      <c r="G521" s="74"/>
      <c r="H521" s="74"/>
      <c r="I521" s="74" t="s">
        <v>1297</v>
      </c>
      <c r="J521" s="74" t="s">
        <v>1283</v>
      </c>
    </row>
    <row r="522" spans="1:10" s="153" customFormat="1" ht="63" hidden="1" customHeight="1" x14ac:dyDescent="0.2">
      <c r="A522" s="127">
        <f t="shared" si="8"/>
        <v>518</v>
      </c>
      <c r="B522" s="124" t="s">
        <v>1175</v>
      </c>
      <c r="C522" s="179">
        <v>143770</v>
      </c>
      <c r="D522" s="179">
        <v>0</v>
      </c>
      <c r="E522" s="126">
        <v>42158</v>
      </c>
      <c r="F522" s="74" t="s">
        <v>1176</v>
      </c>
      <c r="G522" s="74"/>
      <c r="H522" s="74"/>
      <c r="I522" s="74" t="s">
        <v>1297</v>
      </c>
      <c r="J522" s="74" t="s">
        <v>1283</v>
      </c>
    </row>
    <row r="523" spans="1:10" s="153" customFormat="1" ht="47.25" hidden="1" customHeight="1" x14ac:dyDescent="0.2">
      <c r="A523" s="127">
        <f t="shared" si="8"/>
        <v>519</v>
      </c>
      <c r="B523" s="124" t="s">
        <v>1177</v>
      </c>
      <c r="C523" s="179">
        <v>130000</v>
      </c>
      <c r="D523" s="179">
        <v>0</v>
      </c>
      <c r="E523" s="126">
        <v>43060</v>
      </c>
      <c r="F523" s="74" t="s">
        <v>1178</v>
      </c>
      <c r="G523" s="74"/>
      <c r="H523" s="74"/>
      <c r="I523" s="74" t="s">
        <v>1297</v>
      </c>
      <c r="J523" s="74" t="s">
        <v>1283</v>
      </c>
    </row>
    <row r="524" spans="1:10" s="153" customFormat="1" ht="47.25" hidden="1" customHeight="1" x14ac:dyDescent="0.2">
      <c r="A524" s="127">
        <f t="shared" si="8"/>
        <v>520</v>
      </c>
      <c r="B524" s="124" t="s">
        <v>1179</v>
      </c>
      <c r="C524" s="179">
        <v>170000</v>
      </c>
      <c r="D524" s="179">
        <v>0</v>
      </c>
      <c r="E524" s="126">
        <v>43060</v>
      </c>
      <c r="F524" s="74" t="s">
        <v>1180</v>
      </c>
      <c r="G524" s="74"/>
      <c r="H524" s="74"/>
      <c r="I524" s="74" t="s">
        <v>1297</v>
      </c>
      <c r="J524" s="74" t="s">
        <v>1283</v>
      </c>
    </row>
    <row r="525" spans="1:10" s="153" customFormat="1" ht="47.25" hidden="1" customHeight="1" x14ac:dyDescent="0.2">
      <c r="A525" s="127">
        <f t="shared" si="8"/>
        <v>521</v>
      </c>
      <c r="B525" s="124" t="s">
        <v>1181</v>
      </c>
      <c r="C525" s="179">
        <v>74990</v>
      </c>
      <c r="D525" s="179">
        <v>0</v>
      </c>
      <c r="E525" s="126">
        <v>43317</v>
      </c>
      <c r="F525" s="74" t="s">
        <v>1182</v>
      </c>
      <c r="G525" s="74"/>
      <c r="H525" s="74"/>
      <c r="I525" s="74" t="s">
        <v>1297</v>
      </c>
      <c r="J525" s="74" t="s">
        <v>1283</v>
      </c>
    </row>
    <row r="526" spans="1:10" s="153" customFormat="1" ht="47.25" hidden="1" customHeight="1" x14ac:dyDescent="0.2">
      <c r="A526" s="127">
        <f t="shared" si="8"/>
        <v>522</v>
      </c>
      <c r="B526" s="124" t="s">
        <v>1183</v>
      </c>
      <c r="C526" s="179">
        <v>62100</v>
      </c>
      <c r="D526" s="179">
        <v>0</v>
      </c>
      <c r="E526" s="126">
        <v>41485</v>
      </c>
      <c r="F526" s="74" t="s">
        <v>1184</v>
      </c>
      <c r="G526" s="74"/>
      <c r="H526" s="74"/>
      <c r="I526" s="74" t="s">
        <v>1297</v>
      </c>
      <c r="J526" s="74" t="s">
        <v>1283</v>
      </c>
    </row>
    <row r="527" spans="1:10" s="153" customFormat="1" ht="47.25" hidden="1" customHeight="1" x14ac:dyDescent="0.2">
      <c r="A527" s="127">
        <f t="shared" si="8"/>
        <v>523</v>
      </c>
      <c r="B527" s="124" t="s">
        <v>1185</v>
      </c>
      <c r="C527" s="179">
        <v>157000</v>
      </c>
      <c r="D527" s="179">
        <v>0</v>
      </c>
      <c r="E527" s="126">
        <v>42807</v>
      </c>
      <c r="F527" s="74" t="s">
        <v>1186</v>
      </c>
      <c r="G527" s="74"/>
      <c r="H527" s="74"/>
      <c r="I527" s="74" t="s">
        <v>1297</v>
      </c>
      <c r="J527" s="74" t="s">
        <v>1283</v>
      </c>
    </row>
    <row r="528" spans="1:10" s="153" customFormat="1" ht="47.25" hidden="1" customHeight="1" x14ac:dyDescent="0.2">
      <c r="A528" s="127">
        <f t="shared" si="8"/>
        <v>524</v>
      </c>
      <c r="B528" s="124" t="s">
        <v>1187</v>
      </c>
      <c r="C528" s="179">
        <v>150000</v>
      </c>
      <c r="D528" s="179">
        <v>0</v>
      </c>
      <c r="E528" s="126">
        <v>42807</v>
      </c>
      <c r="F528" s="74" t="s">
        <v>1188</v>
      </c>
      <c r="G528" s="74"/>
      <c r="H528" s="74"/>
      <c r="I528" s="74" t="s">
        <v>1297</v>
      </c>
      <c r="J528" s="74" t="s">
        <v>1283</v>
      </c>
    </row>
    <row r="529" spans="1:10" s="153" customFormat="1" ht="47.25" hidden="1" customHeight="1" x14ac:dyDescent="0.2">
      <c r="A529" s="127">
        <f t="shared" si="8"/>
        <v>525</v>
      </c>
      <c r="B529" s="124" t="s">
        <v>1189</v>
      </c>
      <c r="C529" s="179">
        <v>1214000</v>
      </c>
      <c r="D529" s="179">
        <v>0</v>
      </c>
      <c r="E529" s="126">
        <v>42905</v>
      </c>
      <c r="F529" s="74" t="s">
        <v>1190</v>
      </c>
      <c r="G529" s="74"/>
      <c r="H529" s="74"/>
      <c r="I529" s="74" t="s">
        <v>1297</v>
      </c>
      <c r="J529" s="74" t="s">
        <v>1283</v>
      </c>
    </row>
    <row r="530" spans="1:10" s="153" customFormat="1" ht="47.25" hidden="1" customHeight="1" x14ac:dyDescent="0.2">
      <c r="A530" s="127">
        <f t="shared" si="8"/>
        <v>526</v>
      </c>
      <c r="B530" s="124" t="s">
        <v>1191</v>
      </c>
      <c r="C530" s="179">
        <v>120000</v>
      </c>
      <c r="D530" s="179">
        <v>0</v>
      </c>
      <c r="E530" s="126">
        <v>42951</v>
      </c>
      <c r="F530" s="74" t="s">
        <v>1192</v>
      </c>
      <c r="G530" s="74"/>
      <c r="H530" s="74"/>
      <c r="I530" s="74" t="s">
        <v>1297</v>
      </c>
      <c r="J530" s="74" t="s">
        <v>1283</v>
      </c>
    </row>
    <row r="531" spans="1:10" s="153" customFormat="1" ht="47.25" hidden="1" customHeight="1" x14ac:dyDescent="0.2">
      <c r="A531" s="127">
        <f t="shared" si="8"/>
        <v>527</v>
      </c>
      <c r="B531" s="124" t="s">
        <v>1193</v>
      </c>
      <c r="C531" s="179">
        <v>56000</v>
      </c>
      <c r="D531" s="179">
        <v>0</v>
      </c>
      <c r="E531" s="126">
        <v>40176</v>
      </c>
      <c r="F531" s="74" t="s">
        <v>1194</v>
      </c>
      <c r="G531" s="74"/>
      <c r="H531" s="74"/>
      <c r="I531" s="74" t="s">
        <v>1297</v>
      </c>
      <c r="J531" s="74" t="s">
        <v>1283</v>
      </c>
    </row>
    <row r="532" spans="1:10" s="153" customFormat="1" ht="47.25" hidden="1" customHeight="1" x14ac:dyDescent="0.2">
      <c r="A532" s="127">
        <f t="shared" si="8"/>
        <v>528</v>
      </c>
      <c r="B532" s="124" t="s">
        <v>1195</v>
      </c>
      <c r="C532" s="179">
        <v>99900</v>
      </c>
      <c r="D532" s="179">
        <v>0</v>
      </c>
      <c r="E532" s="126">
        <v>40176</v>
      </c>
      <c r="F532" s="74" t="s">
        <v>1194</v>
      </c>
      <c r="G532" s="74"/>
      <c r="H532" s="74"/>
      <c r="I532" s="74" t="s">
        <v>1297</v>
      </c>
      <c r="J532" s="74" t="s">
        <v>1283</v>
      </c>
    </row>
    <row r="533" spans="1:10" s="153" customFormat="1" ht="47.25" hidden="1" customHeight="1" x14ac:dyDescent="0.2">
      <c r="A533" s="127">
        <f t="shared" si="8"/>
        <v>529</v>
      </c>
      <c r="B533" s="124" t="s">
        <v>1196</v>
      </c>
      <c r="C533" s="179">
        <v>54750</v>
      </c>
      <c r="D533" s="179">
        <v>0</v>
      </c>
      <c r="E533" s="126">
        <v>41584</v>
      </c>
      <c r="F533" s="74" t="s">
        <v>1197</v>
      </c>
      <c r="G533" s="74"/>
      <c r="H533" s="74"/>
      <c r="I533" s="74" t="s">
        <v>1297</v>
      </c>
      <c r="J533" s="74" t="s">
        <v>1283</v>
      </c>
    </row>
    <row r="534" spans="1:10" s="153" customFormat="1" ht="47.25" hidden="1" customHeight="1" x14ac:dyDescent="0.2">
      <c r="A534" s="127">
        <f t="shared" si="8"/>
        <v>530</v>
      </c>
      <c r="B534" s="124" t="s">
        <v>1198</v>
      </c>
      <c r="C534" s="179">
        <v>110800</v>
      </c>
      <c r="D534" s="179">
        <v>0</v>
      </c>
      <c r="E534" s="126">
        <v>42242</v>
      </c>
      <c r="F534" s="74" t="s">
        <v>1199</v>
      </c>
      <c r="G534" s="74"/>
      <c r="H534" s="74"/>
      <c r="I534" s="74" t="s">
        <v>1297</v>
      </c>
      <c r="J534" s="74" t="s">
        <v>1283</v>
      </c>
    </row>
    <row r="535" spans="1:10" s="153" customFormat="1" ht="47.25" hidden="1" customHeight="1" x14ac:dyDescent="0.2">
      <c r="A535" s="127">
        <f t="shared" si="8"/>
        <v>531</v>
      </c>
      <c r="B535" s="124" t="s">
        <v>1200</v>
      </c>
      <c r="C535" s="179">
        <v>75577</v>
      </c>
      <c r="D535" s="179">
        <v>0</v>
      </c>
      <c r="E535" s="126">
        <v>43081</v>
      </c>
      <c r="F535" s="74" t="s">
        <v>1201</v>
      </c>
      <c r="G535" s="74"/>
      <c r="H535" s="74"/>
      <c r="I535" s="74" t="s">
        <v>1297</v>
      </c>
      <c r="J535" s="74" t="s">
        <v>1283</v>
      </c>
    </row>
    <row r="536" spans="1:10" s="153" customFormat="1" ht="47.25" hidden="1" customHeight="1" x14ac:dyDescent="0.2">
      <c r="A536" s="127">
        <f t="shared" si="8"/>
        <v>532</v>
      </c>
      <c r="B536" s="124" t="s">
        <v>1202</v>
      </c>
      <c r="C536" s="179">
        <v>154090</v>
      </c>
      <c r="D536" s="179">
        <v>0</v>
      </c>
      <c r="E536" s="126">
        <v>41974</v>
      </c>
      <c r="F536" s="74" t="s">
        <v>1203</v>
      </c>
      <c r="G536" s="74"/>
      <c r="H536" s="74"/>
      <c r="I536" s="74" t="s">
        <v>1297</v>
      </c>
      <c r="J536" s="74" t="s">
        <v>1283</v>
      </c>
    </row>
    <row r="537" spans="1:10" s="153" customFormat="1" ht="47.25" hidden="1" customHeight="1" x14ac:dyDescent="0.2">
      <c r="A537" s="127">
        <f t="shared" si="8"/>
        <v>533</v>
      </c>
      <c r="B537" s="124" t="s">
        <v>1202</v>
      </c>
      <c r="C537" s="179">
        <v>154090</v>
      </c>
      <c r="D537" s="179">
        <v>0</v>
      </c>
      <c r="E537" s="126">
        <v>41974</v>
      </c>
      <c r="F537" s="74" t="s">
        <v>1203</v>
      </c>
      <c r="G537" s="74"/>
      <c r="H537" s="74"/>
      <c r="I537" s="74" t="s">
        <v>1297</v>
      </c>
      <c r="J537" s="74" t="s">
        <v>1283</v>
      </c>
    </row>
    <row r="538" spans="1:10" s="153" customFormat="1" ht="47.25" hidden="1" customHeight="1" x14ac:dyDescent="0.2">
      <c r="A538" s="127">
        <f t="shared" si="8"/>
        <v>534</v>
      </c>
      <c r="B538" s="124" t="s">
        <v>1204</v>
      </c>
      <c r="C538" s="179">
        <v>52790</v>
      </c>
      <c r="D538" s="179">
        <v>0</v>
      </c>
      <c r="E538" s="126">
        <v>41485</v>
      </c>
      <c r="F538" s="74" t="s">
        <v>1205</v>
      </c>
      <c r="G538" s="74"/>
      <c r="H538" s="74"/>
      <c r="I538" s="74" t="s">
        <v>1298</v>
      </c>
      <c r="J538" s="74" t="s">
        <v>1283</v>
      </c>
    </row>
    <row r="539" spans="1:10" s="153" customFormat="1" ht="47.25" hidden="1" customHeight="1" x14ac:dyDescent="0.2">
      <c r="A539" s="127">
        <f t="shared" si="8"/>
        <v>535</v>
      </c>
      <c r="B539" s="124" t="s">
        <v>1206</v>
      </c>
      <c r="C539" s="179">
        <v>200700</v>
      </c>
      <c r="D539" s="179">
        <v>0</v>
      </c>
      <c r="E539" s="126">
        <v>41191</v>
      </c>
      <c r="F539" s="74" t="s">
        <v>1207</v>
      </c>
      <c r="G539" s="74"/>
      <c r="H539" s="74"/>
      <c r="I539" s="74" t="s">
        <v>1298</v>
      </c>
      <c r="J539" s="74" t="s">
        <v>1283</v>
      </c>
    </row>
    <row r="540" spans="1:10" s="153" customFormat="1" ht="47.25" hidden="1" customHeight="1" x14ac:dyDescent="0.2">
      <c r="A540" s="127">
        <f t="shared" si="8"/>
        <v>536</v>
      </c>
      <c r="B540" s="124" t="s">
        <v>1208</v>
      </c>
      <c r="C540" s="179">
        <v>460310</v>
      </c>
      <c r="D540" s="179">
        <v>0</v>
      </c>
      <c r="E540" s="126">
        <v>41191</v>
      </c>
      <c r="F540" s="74" t="s">
        <v>1207</v>
      </c>
      <c r="G540" s="74"/>
      <c r="H540" s="74"/>
      <c r="I540" s="74" t="s">
        <v>1298</v>
      </c>
      <c r="J540" s="74" t="s">
        <v>1283</v>
      </c>
    </row>
    <row r="541" spans="1:10" s="153" customFormat="1" ht="47.25" hidden="1" customHeight="1" x14ac:dyDescent="0.2">
      <c r="A541" s="127">
        <f t="shared" si="8"/>
        <v>537</v>
      </c>
      <c r="B541" s="124" t="s">
        <v>1209</v>
      </c>
      <c r="C541" s="179">
        <v>76176</v>
      </c>
      <c r="D541" s="179">
        <v>0</v>
      </c>
      <c r="E541" s="126">
        <v>41155</v>
      </c>
      <c r="F541" s="74" t="s">
        <v>1210</v>
      </c>
      <c r="G541" s="74"/>
      <c r="H541" s="74"/>
      <c r="I541" s="74" t="s">
        <v>1836</v>
      </c>
      <c r="J541" s="74" t="s">
        <v>1283</v>
      </c>
    </row>
    <row r="542" spans="1:10" s="153" customFormat="1" ht="47.25" hidden="1" customHeight="1" x14ac:dyDescent="0.2">
      <c r="A542" s="127">
        <f t="shared" si="8"/>
        <v>538</v>
      </c>
      <c r="B542" s="124" t="s">
        <v>1211</v>
      </c>
      <c r="C542" s="179">
        <v>62549</v>
      </c>
      <c r="D542" s="179">
        <v>0</v>
      </c>
      <c r="E542" s="126">
        <v>40421</v>
      </c>
      <c r="F542" s="74" t="s">
        <v>1210</v>
      </c>
      <c r="G542" s="74"/>
      <c r="H542" s="74"/>
      <c r="I542" s="74" t="s">
        <v>1298</v>
      </c>
      <c r="J542" s="74" t="s">
        <v>1283</v>
      </c>
    </row>
    <row r="543" spans="1:10" s="153" customFormat="1" ht="78.75" hidden="1" customHeight="1" x14ac:dyDescent="0.2">
      <c r="A543" s="127">
        <f t="shared" si="8"/>
        <v>539</v>
      </c>
      <c r="B543" s="124" t="s">
        <v>1212</v>
      </c>
      <c r="C543" s="179">
        <v>2300000</v>
      </c>
      <c r="D543" s="179">
        <v>0</v>
      </c>
      <c r="E543" s="126">
        <v>42612</v>
      </c>
      <c r="F543" s="74" t="s">
        <v>1213</v>
      </c>
      <c r="G543" s="74"/>
      <c r="H543" s="74"/>
      <c r="I543" s="74" t="s">
        <v>1298</v>
      </c>
      <c r="J543" s="74" t="s">
        <v>1283</v>
      </c>
    </row>
    <row r="544" spans="1:10" s="153" customFormat="1" ht="47.25" hidden="1" customHeight="1" x14ac:dyDescent="0.2">
      <c r="A544" s="127">
        <f t="shared" si="8"/>
        <v>540</v>
      </c>
      <c r="B544" s="124" t="s">
        <v>1214</v>
      </c>
      <c r="C544" s="179">
        <v>123941</v>
      </c>
      <c r="D544" s="179">
        <v>0</v>
      </c>
      <c r="E544" s="126">
        <v>40899</v>
      </c>
      <c r="F544" s="74" t="s">
        <v>1210</v>
      </c>
      <c r="G544" s="74"/>
      <c r="H544" s="74"/>
      <c r="I544" s="74" t="s">
        <v>1298</v>
      </c>
      <c r="J544" s="74" t="s">
        <v>1283</v>
      </c>
    </row>
    <row r="545" spans="1:10" s="153" customFormat="1" ht="47.25" hidden="1" customHeight="1" x14ac:dyDescent="0.2">
      <c r="A545" s="127">
        <f t="shared" si="8"/>
        <v>541</v>
      </c>
      <c r="B545" s="124" t="s">
        <v>1215</v>
      </c>
      <c r="C545" s="179">
        <v>106041.60000000001</v>
      </c>
      <c r="D545" s="179">
        <v>0</v>
      </c>
      <c r="E545" s="126">
        <v>40724</v>
      </c>
      <c r="F545" s="74" t="s">
        <v>1210</v>
      </c>
      <c r="G545" s="74"/>
      <c r="H545" s="74"/>
      <c r="I545" s="74" t="s">
        <v>1298</v>
      </c>
      <c r="J545" s="74" t="s">
        <v>1283</v>
      </c>
    </row>
    <row r="546" spans="1:10" s="153" customFormat="1" ht="47.25" hidden="1" customHeight="1" x14ac:dyDescent="0.2">
      <c r="A546" s="127">
        <f t="shared" si="8"/>
        <v>542</v>
      </c>
      <c r="B546" s="124" t="s">
        <v>1216</v>
      </c>
      <c r="C546" s="179">
        <v>85000</v>
      </c>
      <c r="D546" s="179">
        <v>0</v>
      </c>
      <c r="E546" s="126">
        <v>40269</v>
      </c>
      <c r="F546" s="74" t="s">
        <v>1210</v>
      </c>
      <c r="G546" s="74"/>
      <c r="H546" s="74"/>
      <c r="I546" s="74" t="s">
        <v>1298</v>
      </c>
      <c r="J546" s="74" t="s">
        <v>1283</v>
      </c>
    </row>
    <row r="547" spans="1:10" s="153" customFormat="1" ht="47.25" hidden="1" customHeight="1" x14ac:dyDescent="0.2">
      <c r="A547" s="127">
        <f t="shared" si="8"/>
        <v>543</v>
      </c>
      <c r="B547" s="124" t="s">
        <v>1217</v>
      </c>
      <c r="C547" s="179">
        <v>85000</v>
      </c>
      <c r="D547" s="179">
        <v>0</v>
      </c>
      <c r="E547" s="126">
        <v>40269</v>
      </c>
      <c r="F547" s="74" t="s">
        <v>1210</v>
      </c>
      <c r="G547" s="74"/>
      <c r="H547" s="74"/>
      <c r="I547" s="74" t="s">
        <v>1298</v>
      </c>
      <c r="J547" s="74" t="s">
        <v>1283</v>
      </c>
    </row>
    <row r="548" spans="1:10" s="153" customFormat="1" ht="47.25" hidden="1" customHeight="1" x14ac:dyDescent="0.2">
      <c r="A548" s="127">
        <f t="shared" si="8"/>
        <v>544</v>
      </c>
      <c r="B548" s="124" t="s">
        <v>1218</v>
      </c>
      <c r="C548" s="179">
        <v>69064</v>
      </c>
      <c r="D548" s="179">
        <v>0</v>
      </c>
      <c r="E548" s="126">
        <v>40899</v>
      </c>
      <c r="F548" s="74" t="s">
        <v>1210</v>
      </c>
      <c r="G548" s="74"/>
      <c r="H548" s="74"/>
      <c r="I548" s="74" t="s">
        <v>1298</v>
      </c>
      <c r="J548" s="74" t="s">
        <v>1283</v>
      </c>
    </row>
    <row r="549" spans="1:10" s="153" customFormat="1" ht="47.25" hidden="1" customHeight="1" x14ac:dyDescent="0.2">
      <c r="A549" s="127">
        <f t="shared" si="8"/>
        <v>545</v>
      </c>
      <c r="B549" s="124" t="s">
        <v>1219</v>
      </c>
      <c r="C549" s="179">
        <v>60813</v>
      </c>
      <c r="D549" s="179">
        <v>0</v>
      </c>
      <c r="E549" s="126">
        <v>40899</v>
      </c>
      <c r="F549" s="74" t="s">
        <v>1210</v>
      </c>
      <c r="G549" s="74"/>
      <c r="H549" s="74"/>
      <c r="I549" s="74" t="s">
        <v>1298</v>
      </c>
      <c r="J549" s="74" t="s">
        <v>1283</v>
      </c>
    </row>
    <row r="550" spans="1:10" s="153" customFormat="1" ht="47.25" hidden="1" customHeight="1" x14ac:dyDescent="0.2">
      <c r="A550" s="127">
        <f t="shared" si="8"/>
        <v>546</v>
      </c>
      <c r="B550" s="124" t="s">
        <v>1220</v>
      </c>
      <c r="C550" s="179">
        <v>109697</v>
      </c>
      <c r="D550" s="179">
        <v>0</v>
      </c>
      <c r="E550" s="126">
        <v>40899</v>
      </c>
      <c r="F550" s="74" t="s">
        <v>1210</v>
      </c>
      <c r="G550" s="74"/>
      <c r="H550" s="74"/>
      <c r="I550" s="74" t="s">
        <v>1298</v>
      </c>
      <c r="J550" s="74" t="s">
        <v>1283</v>
      </c>
    </row>
    <row r="551" spans="1:10" s="153" customFormat="1" ht="63" hidden="1" customHeight="1" x14ac:dyDescent="0.2">
      <c r="A551" s="127">
        <f t="shared" si="8"/>
        <v>547</v>
      </c>
      <c r="B551" s="124" t="s">
        <v>1221</v>
      </c>
      <c r="C551" s="179">
        <v>87030</v>
      </c>
      <c r="D551" s="179">
        <v>0</v>
      </c>
      <c r="E551" s="126">
        <v>42248</v>
      </c>
      <c r="F551" s="74" t="s">
        <v>1222</v>
      </c>
      <c r="G551" s="74"/>
      <c r="H551" s="74"/>
      <c r="I551" s="74" t="s">
        <v>1298</v>
      </c>
      <c r="J551" s="74" t="s">
        <v>1283</v>
      </c>
    </row>
    <row r="552" spans="1:10" s="153" customFormat="1" ht="63" hidden="1" customHeight="1" x14ac:dyDescent="0.2">
      <c r="A552" s="127">
        <f t="shared" si="8"/>
        <v>548</v>
      </c>
      <c r="B552" s="124" t="s">
        <v>1223</v>
      </c>
      <c r="C552" s="179">
        <v>146670</v>
      </c>
      <c r="D552" s="179">
        <v>0</v>
      </c>
      <c r="E552" s="126">
        <v>42248</v>
      </c>
      <c r="F552" s="74" t="s">
        <v>1222</v>
      </c>
      <c r="G552" s="74"/>
      <c r="H552" s="74"/>
      <c r="I552" s="74" t="s">
        <v>1298</v>
      </c>
      <c r="J552" s="74" t="s">
        <v>1283</v>
      </c>
    </row>
    <row r="553" spans="1:10" s="153" customFormat="1" ht="63" hidden="1" customHeight="1" x14ac:dyDescent="0.2">
      <c r="A553" s="127">
        <f t="shared" si="8"/>
        <v>549</v>
      </c>
      <c r="B553" s="124" t="s">
        <v>1224</v>
      </c>
      <c r="C553" s="179">
        <v>77070</v>
      </c>
      <c r="D553" s="179">
        <v>0</v>
      </c>
      <c r="E553" s="126">
        <v>42248</v>
      </c>
      <c r="F553" s="74" t="s">
        <v>1222</v>
      </c>
      <c r="G553" s="74"/>
      <c r="H553" s="74"/>
      <c r="I553" s="74" t="s">
        <v>1298</v>
      </c>
      <c r="J553" s="74" t="s">
        <v>1283</v>
      </c>
    </row>
    <row r="554" spans="1:10" s="153" customFormat="1" ht="47.25" hidden="1" customHeight="1" x14ac:dyDescent="0.2">
      <c r="A554" s="127">
        <f t="shared" si="8"/>
        <v>550</v>
      </c>
      <c r="B554" s="124" t="s">
        <v>1225</v>
      </c>
      <c r="C554" s="179">
        <v>169340</v>
      </c>
      <c r="D554" s="179">
        <v>0</v>
      </c>
      <c r="E554" s="126">
        <v>43060</v>
      </c>
      <c r="F554" s="74" t="s">
        <v>1226</v>
      </c>
      <c r="G554" s="74"/>
      <c r="H554" s="74"/>
      <c r="I554" s="74" t="s">
        <v>1298</v>
      </c>
      <c r="J554" s="74" t="s">
        <v>1283</v>
      </c>
    </row>
    <row r="555" spans="1:10" s="153" customFormat="1" ht="47.25" hidden="1" customHeight="1" x14ac:dyDescent="0.2">
      <c r="A555" s="127">
        <f t="shared" si="8"/>
        <v>551</v>
      </c>
      <c r="B555" s="124" t="s">
        <v>1227</v>
      </c>
      <c r="C555" s="179">
        <v>169340</v>
      </c>
      <c r="D555" s="179">
        <v>0</v>
      </c>
      <c r="E555" s="126">
        <v>43060</v>
      </c>
      <c r="F555" s="74" t="s">
        <v>1226</v>
      </c>
      <c r="G555" s="74"/>
      <c r="H555" s="74"/>
      <c r="I555" s="74" t="s">
        <v>1298</v>
      </c>
      <c r="J555" s="74" t="s">
        <v>1283</v>
      </c>
    </row>
    <row r="556" spans="1:10" s="153" customFormat="1" ht="78.75" hidden="1" customHeight="1" x14ac:dyDescent="0.2">
      <c r="A556" s="127">
        <f t="shared" si="8"/>
        <v>552</v>
      </c>
      <c r="B556" s="124" t="s">
        <v>1228</v>
      </c>
      <c r="C556" s="179">
        <v>150946.67000000001</v>
      </c>
      <c r="D556" s="179">
        <v>0</v>
      </c>
      <c r="E556" s="126">
        <v>42248</v>
      </c>
      <c r="F556" s="74" t="s">
        <v>1229</v>
      </c>
      <c r="G556" s="74"/>
      <c r="H556" s="74"/>
      <c r="I556" s="74" t="s">
        <v>1298</v>
      </c>
      <c r="J556" s="74" t="s">
        <v>1283</v>
      </c>
    </row>
    <row r="557" spans="1:10" s="153" customFormat="1" ht="78.75" hidden="1" customHeight="1" x14ac:dyDescent="0.2">
      <c r="A557" s="127">
        <f t="shared" si="8"/>
        <v>553</v>
      </c>
      <c r="B557" s="124" t="s">
        <v>1230</v>
      </c>
      <c r="C557" s="179">
        <v>150946.67000000001</v>
      </c>
      <c r="D557" s="179">
        <v>0</v>
      </c>
      <c r="E557" s="126">
        <v>42248</v>
      </c>
      <c r="F557" s="74" t="s">
        <v>1229</v>
      </c>
      <c r="G557" s="74"/>
      <c r="H557" s="74"/>
      <c r="I557" s="74" t="s">
        <v>1298</v>
      </c>
      <c r="J557" s="74" t="s">
        <v>1283</v>
      </c>
    </row>
    <row r="558" spans="1:10" s="153" customFormat="1" ht="78.75" hidden="1" customHeight="1" x14ac:dyDescent="0.2">
      <c r="A558" s="127">
        <f t="shared" si="8"/>
        <v>554</v>
      </c>
      <c r="B558" s="124" t="s">
        <v>1231</v>
      </c>
      <c r="C558" s="179">
        <v>140760</v>
      </c>
      <c r="D558" s="179">
        <v>0</v>
      </c>
      <c r="E558" s="126">
        <v>41886</v>
      </c>
      <c r="F558" s="74" t="s">
        <v>1232</v>
      </c>
      <c r="G558" s="74"/>
      <c r="H558" s="74"/>
      <c r="I558" s="74" t="s">
        <v>1298</v>
      </c>
      <c r="J558" s="74" t="s">
        <v>1283</v>
      </c>
    </row>
    <row r="559" spans="1:10" s="153" customFormat="1" ht="78.75" hidden="1" customHeight="1" x14ac:dyDescent="0.2">
      <c r="A559" s="127">
        <f t="shared" si="8"/>
        <v>555</v>
      </c>
      <c r="B559" s="124" t="s">
        <v>1233</v>
      </c>
      <c r="C559" s="179">
        <v>140760</v>
      </c>
      <c r="D559" s="179">
        <v>0</v>
      </c>
      <c r="E559" s="126">
        <v>41886</v>
      </c>
      <c r="F559" s="74" t="s">
        <v>1232</v>
      </c>
      <c r="G559" s="74"/>
      <c r="H559" s="74"/>
      <c r="I559" s="74" t="s">
        <v>1298</v>
      </c>
      <c r="J559" s="74" t="s">
        <v>1283</v>
      </c>
    </row>
    <row r="560" spans="1:10" s="153" customFormat="1" ht="78.75" hidden="1" customHeight="1" x14ac:dyDescent="0.2">
      <c r="A560" s="127">
        <f t="shared" si="8"/>
        <v>556</v>
      </c>
      <c r="B560" s="124" t="s">
        <v>1234</v>
      </c>
      <c r="C560" s="179">
        <v>89840</v>
      </c>
      <c r="D560" s="179">
        <v>0</v>
      </c>
      <c r="E560" s="126">
        <v>41912</v>
      </c>
      <c r="F560" s="74" t="s">
        <v>1235</v>
      </c>
      <c r="G560" s="74"/>
      <c r="H560" s="74"/>
      <c r="I560" s="74" t="s">
        <v>1298</v>
      </c>
      <c r="J560" s="74" t="s">
        <v>1283</v>
      </c>
    </row>
    <row r="561" spans="1:10" s="153" customFormat="1" ht="78.75" hidden="1" customHeight="1" x14ac:dyDescent="0.2">
      <c r="A561" s="127">
        <f t="shared" si="8"/>
        <v>557</v>
      </c>
      <c r="B561" s="124" t="s">
        <v>1236</v>
      </c>
      <c r="C561" s="179">
        <v>90710</v>
      </c>
      <c r="D561" s="179">
        <v>0</v>
      </c>
      <c r="E561" s="126">
        <v>41912</v>
      </c>
      <c r="F561" s="74" t="s">
        <v>1235</v>
      </c>
      <c r="G561" s="74"/>
      <c r="H561" s="74"/>
      <c r="I561" s="74" t="s">
        <v>1298</v>
      </c>
      <c r="J561" s="74" t="s">
        <v>1283</v>
      </c>
    </row>
    <row r="562" spans="1:10" s="153" customFormat="1" ht="63" hidden="1" customHeight="1" x14ac:dyDescent="0.2">
      <c r="A562" s="127">
        <f t="shared" si="8"/>
        <v>558</v>
      </c>
      <c r="B562" s="124" t="s">
        <v>1237</v>
      </c>
      <c r="C562" s="179">
        <v>161680</v>
      </c>
      <c r="D562" s="179">
        <v>0</v>
      </c>
      <c r="E562" s="126">
        <v>42564</v>
      </c>
      <c r="F562" s="74" t="s">
        <v>1238</v>
      </c>
      <c r="G562" s="74"/>
      <c r="H562" s="74"/>
      <c r="I562" s="74" t="s">
        <v>1298</v>
      </c>
      <c r="J562" s="74" t="s">
        <v>1283</v>
      </c>
    </row>
    <row r="563" spans="1:10" s="153" customFormat="1" ht="63" hidden="1" customHeight="1" x14ac:dyDescent="0.2">
      <c r="A563" s="127">
        <f t="shared" si="8"/>
        <v>559</v>
      </c>
      <c r="B563" s="124" t="s">
        <v>1239</v>
      </c>
      <c r="C563" s="179">
        <v>161680</v>
      </c>
      <c r="D563" s="179">
        <v>0</v>
      </c>
      <c r="E563" s="126">
        <v>42564</v>
      </c>
      <c r="F563" s="74" t="s">
        <v>1238</v>
      </c>
      <c r="G563" s="74"/>
      <c r="H563" s="74"/>
      <c r="I563" s="74" t="s">
        <v>1298</v>
      </c>
      <c r="J563" s="74" t="s">
        <v>1283</v>
      </c>
    </row>
    <row r="564" spans="1:10" s="153" customFormat="1" ht="63" hidden="1" customHeight="1" x14ac:dyDescent="0.2">
      <c r="A564" s="127">
        <f t="shared" si="8"/>
        <v>560</v>
      </c>
      <c r="B564" s="124" t="s">
        <v>1240</v>
      </c>
      <c r="C564" s="179">
        <v>161680</v>
      </c>
      <c r="D564" s="179">
        <v>0</v>
      </c>
      <c r="E564" s="126">
        <v>42564</v>
      </c>
      <c r="F564" s="74" t="s">
        <v>1241</v>
      </c>
      <c r="G564" s="74"/>
      <c r="H564" s="74"/>
      <c r="I564" s="74" t="s">
        <v>1298</v>
      </c>
      <c r="J564" s="74" t="s">
        <v>1283</v>
      </c>
    </row>
    <row r="565" spans="1:10" s="153" customFormat="1" ht="63" hidden="1" customHeight="1" x14ac:dyDescent="0.2">
      <c r="A565" s="127">
        <f t="shared" si="8"/>
        <v>561</v>
      </c>
      <c r="B565" s="124" t="s">
        <v>1242</v>
      </c>
      <c r="C565" s="179">
        <v>206580</v>
      </c>
      <c r="D565" s="179">
        <v>0</v>
      </c>
      <c r="E565" s="126">
        <v>42564</v>
      </c>
      <c r="F565" s="74" t="s">
        <v>1241</v>
      </c>
      <c r="G565" s="74"/>
      <c r="H565" s="74"/>
      <c r="I565" s="74" t="s">
        <v>1298</v>
      </c>
      <c r="J565" s="74" t="s">
        <v>1283</v>
      </c>
    </row>
    <row r="566" spans="1:10" s="153" customFormat="1" ht="63" hidden="1" customHeight="1" x14ac:dyDescent="0.2">
      <c r="A566" s="127">
        <f t="shared" si="8"/>
        <v>562</v>
      </c>
      <c r="B566" s="124" t="s">
        <v>1243</v>
      </c>
      <c r="C566" s="179">
        <v>105720</v>
      </c>
      <c r="D566" s="179">
        <v>0</v>
      </c>
      <c r="E566" s="126">
        <v>42564</v>
      </c>
      <c r="F566" s="74" t="s">
        <v>1241</v>
      </c>
      <c r="G566" s="74"/>
      <c r="H566" s="74"/>
      <c r="I566" s="74" t="s">
        <v>1298</v>
      </c>
      <c r="J566" s="74" t="s">
        <v>1283</v>
      </c>
    </row>
    <row r="567" spans="1:10" s="153" customFormat="1" ht="47.25" hidden="1" customHeight="1" x14ac:dyDescent="0.2">
      <c r="A567" s="127">
        <f t="shared" si="8"/>
        <v>563</v>
      </c>
      <c r="B567" s="124" t="s">
        <v>1244</v>
      </c>
      <c r="C567" s="179">
        <v>86019.02</v>
      </c>
      <c r="D567" s="179">
        <v>0</v>
      </c>
      <c r="E567" s="126">
        <v>41272</v>
      </c>
      <c r="F567" s="74" t="s">
        <v>1245</v>
      </c>
      <c r="G567" s="74"/>
      <c r="H567" s="74"/>
      <c r="I567" s="74" t="s">
        <v>1298</v>
      </c>
      <c r="J567" s="74" t="s">
        <v>1283</v>
      </c>
    </row>
    <row r="568" spans="1:10" s="153" customFormat="1" ht="63" hidden="1" customHeight="1" x14ac:dyDescent="0.2">
      <c r="A568" s="127">
        <f t="shared" si="8"/>
        <v>564</v>
      </c>
      <c r="B568" s="124" t="s">
        <v>1246</v>
      </c>
      <c r="C568" s="179">
        <v>52690</v>
      </c>
      <c r="D568" s="179">
        <v>0</v>
      </c>
      <c r="E568" s="126">
        <v>42248</v>
      </c>
      <c r="F568" s="74" t="s">
        <v>1247</v>
      </c>
      <c r="G568" s="74"/>
      <c r="H568" s="74"/>
      <c r="I568" s="74" t="s">
        <v>1298</v>
      </c>
      <c r="J568" s="74" t="s">
        <v>1283</v>
      </c>
    </row>
    <row r="569" spans="1:10" s="153" customFormat="1" ht="47.25" hidden="1" customHeight="1" x14ac:dyDescent="0.2">
      <c r="A569" s="127">
        <f t="shared" si="8"/>
        <v>565</v>
      </c>
      <c r="B569" s="124" t="s">
        <v>1248</v>
      </c>
      <c r="C569" s="179">
        <v>285960</v>
      </c>
      <c r="D569" s="179">
        <v>0</v>
      </c>
      <c r="E569" s="126">
        <v>43060</v>
      </c>
      <c r="F569" s="74" t="s">
        <v>1249</v>
      </c>
      <c r="G569" s="74"/>
      <c r="H569" s="74"/>
      <c r="I569" s="74" t="s">
        <v>1298</v>
      </c>
      <c r="J569" s="74" t="s">
        <v>1283</v>
      </c>
    </row>
    <row r="570" spans="1:10" s="153" customFormat="1" ht="47.25" hidden="1" customHeight="1" x14ac:dyDescent="0.2">
      <c r="A570" s="127">
        <f t="shared" si="8"/>
        <v>566</v>
      </c>
      <c r="B570" s="124" t="s">
        <v>1250</v>
      </c>
      <c r="C570" s="179">
        <v>133700</v>
      </c>
      <c r="D570" s="179">
        <v>0</v>
      </c>
      <c r="E570" s="126">
        <v>42597</v>
      </c>
      <c r="F570" s="74" t="s">
        <v>1251</v>
      </c>
      <c r="G570" s="74"/>
      <c r="H570" s="74"/>
      <c r="I570" s="74" t="s">
        <v>1298</v>
      </c>
      <c r="J570" s="74" t="s">
        <v>1283</v>
      </c>
    </row>
    <row r="571" spans="1:10" s="153" customFormat="1" ht="63" hidden="1" customHeight="1" x14ac:dyDescent="0.2">
      <c r="A571" s="127">
        <f t="shared" si="8"/>
        <v>567</v>
      </c>
      <c r="B571" s="124" t="s">
        <v>1252</v>
      </c>
      <c r="C571" s="179">
        <v>167480</v>
      </c>
      <c r="D571" s="179">
        <v>0</v>
      </c>
      <c r="E571" s="126">
        <v>42907</v>
      </c>
      <c r="F571" s="74" t="s">
        <v>1253</v>
      </c>
      <c r="G571" s="74"/>
      <c r="H571" s="74"/>
      <c r="I571" s="74" t="s">
        <v>1298</v>
      </c>
      <c r="J571" s="74" t="s">
        <v>1283</v>
      </c>
    </row>
    <row r="572" spans="1:10" s="153" customFormat="1" ht="47.25" hidden="1" customHeight="1" x14ac:dyDescent="0.2">
      <c r="A572" s="127">
        <f t="shared" si="8"/>
        <v>568</v>
      </c>
      <c r="B572" s="124" t="s">
        <v>1254</v>
      </c>
      <c r="C572" s="179">
        <v>180750</v>
      </c>
      <c r="D572" s="179">
        <v>0</v>
      </c>
      <c r="E572" s="126">
        <v>42907</v>
      </c>
      <c r="F572" s="74" t="s">
        <v>1255</v>
      </c>
      <c r="G572" s="74"/>
      <c r="H572" s="74"/>
      <c r="I572" s="74" t="s">
        <v>1298</v>
      </c>
      <c r="J572" s="74" t="s">
        <v>1283</v>
      </c>
    </row>
    <row r="573" spans="1:10" s="153" customFormat="1" ht="47.25" hidden="1" customHeight="1" x14ac:dyDescent="0.2">
      <c r="A573" s="127">
        <f t="shared" si="8"/>
        <v>569</v>
      </c>
      <c r="B573" s="124" t="s">
        <v>1256</v>
      </c>
      <c r="C573" s="179">
        <v>60000</v>
      </c>
      <c r="D573" s="179">
        <v>0</v>
      </c>
      <c r="E573" s="126">
        <v>41942</v>
      </c>
      <c r="F573" s="74" t="s">
        <v>1257</v>
      </c>
      <c r="G573" s="74"/>
      <c r="H573" s="74"/>
      <c r="I573" s="74" t="s">
        <v>1298</v>
      </c>
      <c r="J573" s="74" t="s">
        <v>1283</v>
      </c>
    </row>
    <row r="574" spans="1:10" s="153" customFormat="1" ht="78.75" hidden="1" customHeight="1" x14ac:dyDescent="0.2">
      <c r="A574" s="127">
        <f t="shared" si="8"/>
        <v>570</v>
      </c>
      <c r="B574" s="124" t="s">
        <v>1258</v>
      </c>
      <c r="C574" s="179">
        <v>97889.7</v>
      </c>
      <c r="D574" s="179">
        <v>0</v>
      </c>
      <c r="E574" s="126">
        <v>42582</v>
      </c>
      <c r="F574" s="74" t="s">
        <v>1259</v>
      </c>
      <c r="G574" s="74"/>
      <c r="H574" s="74"/>
      <c r="I574" s="74" t="s">
        <v>1298</v>
      </c>
      <c r="J574" s="74" t="s">
        <v>1283</v>
      </c>
    </row>
    <row r="575" spans="1:10" s="153" customFormat="1" ht="78.75" hidden="1" customHeight="1" x14ac:dyDescent="0.2">
      <c r="A575" s="127">
        <f t="shared" si="8"/>
        <v>571</v>
      </c>
      <c r="B575" s="124" t="s">
        <v>1260</v>
      </c>
      <c r="C575" s="179">
        <v>118183.74</v>
      </c>
      <c r="D575" s="179">
        <v>0</v>
      </c>
      <c r="E575" s="126">
        <v>42582</v>
      </c>
      <c r="F575" s="74" t="s">
        <v>1259</v>
      </c>
      <c r="G575" s="74"/>
      <c r="H575" s="74"/>
      <c r="I575" s="74" t="s">
        <v>1298</v>
      </c>
      <c r="J575" s="74" t="s">
        <v>1283</v>
      </c>
    </row>
    <row r="576" spans="1:10" s="153" customFormat="1" ht="78.75" hidden="1" customHeight="1" x14ac:dyDescent="0.2">
      <c r="A576" s="127">
        <f t="shared" si="8"/>
        <v>572</v>
      </c>
      <c r="B576" s="124" t="s">
        <v>1261</v>
      </c>
      <c r="C576" s="179">
        <v>215949.89</v>
      </c>
      <c r="D576" s="179">
        <v>0</v>
      </c>
      <c r="E576" s="126">
        <v>42582</v>
      </c>
      <c r="F576" s="74" t="s">
        <v>1259</v>
      </c>
      <c r="G576" s="74"/>
      <c r="H576" s="74"/>
      <c r="I576" s="74" t="s">
        <v>1298</v>
      </c>
      <c r="J576" s="74" t="s">
        <v>1283</v>
      </c>
    </row>
    <row r="577" spans="1:10" s="153" customFormat="1" ht="78.75" hidden="1" customHeight="1" x14ac:dyDescent="0.2">
      <c r="A577" s="127">
        <f t="shared" si="8"/>
        <v>573</v>
      </c>
      <c r="B577" s="124" t="s">
        <v>1262</v>
      </c>
      <c r="C577" s="179">
        <v>76976.67</v>
      </c>
      <c r="D577" s="179">
        <v>0</v>
      </c>
      <c r="E577" s="126">
        <v>42582</v>
      </c>
      <c r="F577" s="74" t="s">
        <v>1259</v>
      </c>
      <c r="G577" s="74"/>
      <c r="H577" s="74"/>
      <c r="I577" s="74" t="s">
        <v>1298</v>
      </c>
      <c r="J577" s="74" t="s">
        <v>1283</v>
      </c>
    </row>
    <row r="578" spans="1:10" s="153" customFormat="1" ht="47.25" hidden="1" customHeight="1" x14ac:dyDescent="0.2">
      <c r="A578" s="127">
        <f t="shared" si="8"/>
        <v>574</v>
      </c>
      <c r="B578" s="124" t="s">
        <v>1263</v>
      </c>
      <c r="C578" s="179">
        <v>129800</v>
      </c>
      <c r="D578" s="179">
        <v>0</v>
      </c>
      <c r="E578" s="126">
        <v>40847</v>
      </c>
      <c r="F578" s="74" t="s">
        <v>1210</v>
      </c>
      <c r="G578" s="74"/>
      <c r="H578" s="74"/>
      <c r="I578" s="74" t="s">
        <v>1298</v>
      </c>
      <c r="J578" s="74" t="s">
        <v>1283</v>
      </c>
    </row>
    <row r="579" spans="1:10" s="153" customFormat="1" ht="47.25" hidden="1" customHeight="1" x14ac:dyDescent="0.2">
      <c r="A579" s="127">
        <f t="shared" si="8"/>
        <v>575</v>
      </c>
      <c r="B579" s="124" t="s">
        <v>1264</v>
      </c>
      <c r="C579" s="179">
        <v>55000</v>
      </c>
      <c r="D579" s="179">
        <v>0</v>
      </c>
      <c r="E579" s="126">
        <v>42849</v>
      </c>
      <c r="F579" s="74" t="s">
        <v>1265</v>
      </c>
      <c r="G579" s="74"/>
      <c r="H579" s="74"/>
      <c r="I579" s="74" t="s">
        <v>1298</v>
      </c>
      <c r="J579" s="74" t="s">
        <v>1283</v>
      </c>
    </row>
    <row r="580" spans="1:10" s="153" customFormat="1" ht="47.25" hidden="1" customHeight="1" x14ac:dyDescent="0.2">
      <c r="A580" s="127">
        <f t="shared" si="8"/>
        <v>576</v>
      </c>
      <c r="B580" s="124" t="s">
        <v>1266</v>
      </c>
      <c r="C580" s="179">
        <v>65000</v>
      </c>
      <c r="D580" s="179">
        <v>0</v>
      </c>
      <c r="E580" s="126">
        <v>43238</v>
      </c>
      <c r="F580" s="74" t="s">
        <v>1267</v>
      </c>
      <c r="G580" s="74"/>
      <c r="H580" s="74"/>
      <c r="I580" s="74" t="s">
        <v>1298</v>
      </c>
      <c r="J580" s="74" t="s">
        <v>1283</v>
      </c>
    </row>
    <row r="581" spans="1:10" s="153" customFormat="1" ht="78.75" hidden="1" customHeight="1" x14ac:dyDescent="0.2">
      <c r="A581" s="127">
        <f t="shared" si="8"/>
        <v>577</v>
      </c>
      <c r="B581" s="124" t="s">
        <v>1335</v>
      </c>
      <c r="C581" s="179">
        <v>56200</v>
      </c>
      <c r="D581" s="179">
        <v>0</v>
      </c>
      <c r="E581" s="126">
        <v>43462</v>
      </c>
      <c r="F581" s="74" t="s">
        <v>2354</v>
      </c>
      <c r="G581" s="74"/>
      <c r="H581" s="74"/>
      <c r="I581" s="74" t="s">
        <v>1673</v>
      </c>
      <c r="J581" s="74" t="s">
        <v>1283</v>
      </c>
    </row>
    <row r="582" spans="1:10" s="153" customFormat="1" ht="90" hidden="1" customHeight="1" x14ac:dyDescent="0.2">
      <c r="A582" s="127">
        <f t="shared" si="8"/>
        <v>578</v>
      </c>
      <c r="B582" s="127" t="s">
        <v>1345</v>
      </c>
      <c r="C582" s="105">
        <v>107556</v>
      </c>
      <c r="D582" s="179">
        <v>0</v>
      </c>
      <c r="E582" s="77">
        <v>43405</v>
      </c>
      <c r="F582" s="77" t="s">
        <v>1346</v>
      </c>
      <c r="G582" s="77"/>
      <c r="H582" s="74"/>
      <c r="I582" s="74" t="s">
        <v>1349</v>
      </c>
      <c r="J582" s="74" t="s">
        <v>1283</v>
      </c>
    </row>
    <row r="583" spans="1:10" s="153" customFormat="1" ht="90" hidden="1" customHeight="1" x14ac:dyDescent="0.2">
      <c r="A583" s="127">
        <f t="shared" ref="A583:A646" si="9">1+A582</f>
        <v>579</v>
      </c>
      <c r="B583" s="127" t="s">
        <v>1347</v>
      </c>
      <c r="C583" s="105">
        <v>132444</v>
      </c>
      <c r="D583" s="179">
        <v>0</v>
      </c>
      <c r="E583" s="77">
        <v>43405</v>
      </c>
      <c r="F583" s="77" t="s">
        <v>1348</v>
      </c>
      <c r="G583" s="77"/>
      <c r="H583" s="74"/>
      <c r="I583" s="74" t="s">
        <v>1349</v>
      </c>
      <c r="J583" s="74" t="s">
        <v>1283</v>
      </c>
    </row>
    <row r="584" spans="1:10" s="153" customFormat="1" ht="78.75" hidden="1" customHeight="1" x14ac:dyDescent="0.2">
      <c r="A584" s="127">
        <f t="shared" si="9"/>
        <v>580</v>
      </c>
      <c r="B584" s="74" t="s">
        <v>1374</v>
      </c>
      <c r="C584" s="105">
        <v>98994.92</v>
      </c>
      <c r="D584" s="179">
        <v>0</v>
      </c>
      <c r="E584" s="126">
        <v>43346</v>
      </c>
      <c r="F584" s="74" t="s">
        <v>560</v>
      </c>
      <c r="G584" s="99"/>
      <c r="H584" s="99"/>
      <c r="I584" s="74" t="s">
        <v>1390</v>
      </c>
      <c r="J584" s="74" t="s">
        <v>1283</v>
      </c>
    </row>
    <row r="585" spans="1:10" s="153" customFormat="1" ht="78.75" hidden="1" customHeight="1" x14ac:dyDescent="0.2">
      <c r="A585" s="127">
        <f t="shared" si="9"/>
        <v>581</v>
      </c>
      <c r="B585" s="74" t="s">
        <v>1375</v>
      </c>
      <c r="C585" s="105">
        <v>98994.92</v>
      </c>
      <c r="D585" s="179">
        <v>0</v>
      </c>
      <c r="E585" s="126">
        <v>43346</v>
      </c>
      <c r="F585" s="74" t="s">
        <v>560</v>
      </c>
      <c r="G585" s="99"/>
      <c r="H585" s="99"/>
      <c r="I585" s="74" t="s">
        <v>1390</v>
      </c>
      <c r="J585" s="74" t="s">
        <v>1283</v>
      </c>
    </row>
    <row r="586" spans="1:10" s="153" customFormat="1" ht="78.75" hidden="1" customHeight="1" x14ac:dyDescent="0.2">
      <c r="A586" s="127">
        <f t="shared" si="9"/>
        <v>582</v>
      </c>
      <c r="B586" s="124" t="s">
        <v>1393</v>
      </c>
      <c r="C586" s="179">
        <v>353117</v>
      </c>
      <c r="D586" s="179">
        <v>0</v>
      </c>
      <c r="E586" s="126">
        <v>43346</v>
      </c>
      <c r="F586" s="74" t="s">
        <v>560</v>
      </c>
      <c r="G586" s="99"/>
      <c r="H586" s="99"/>
      <c r="I586" s="74" t="s">
        <v>1390</v>
      </c>
      <c r="J586" s="74" t="s">
        <v>1283</v>
      </c>
    </row>
    <row r="587" spans="1:10" s="153" customFormat="1" ht="78.75" hidden="1" customHeight="1" x14ac:dyDescent="0.2">
      <c r="A587" s="127">
        <f t="shared" si="9"/>
        <v>583</v>
      </c>
      <c r="B587" s="124" t="s">
        <v>1471</v>
      </c>
      <c r="C587" s="179">
        <v>42930</v>
      </c>
      <c r="D587" s="179">
        <v>18603</v>
      </c>
      <c r="E587" s="126">
        <v>43068</v>
      </c>
      <c r="F587" s="74" t="s">
        <v>1472</v>
      </c>
      <c r="G587" s="74"/>
      <c r="H587" s="74"/>
      <c r="I587" s="74" t="s">
        <v>1572</v>
      </c>
      <c r="J587" s="74" t="s">
        <v>1283</v>
      </c>
    </row>
    <row r="588" spans="1:10" s="153" customFormat="1" ht="47.25" hidden="1" customHeight="1" x14ac:dyDescent="0.2">
      <c r="A588" s="127">
        <f t="shared" si="9"/>
        <v>584</v>
      </c>
      <c r="B588" s="124" t="s">
        <v>1425</v>
      </c>
      <c r="C588" s="179">
        <v>49842</v>
      </c>
      <c r="D588" s="179">
        <v>0</v>
      </c>
      <c r="E588" s="126">
        <v>42090</v>
      </c>
      <c r="F588" s="74" t="s">
        <v>1426</v>
      </c>
      <c r="G588" s="74"/>
      <c r="H588" s="74"/>
      <c r="I588" s="74" t="s">
        <v>1295</v>
      </c>
      <c r="J588" s="74" t="s">
        <v>1283</v>
      </c>
    </row>
    <row r="589" spans="1:10" s="153" customFormat="1" ht="47.25" hidden="1" customHeight="1" x14ac:dyDescent="0.2">
      <c r="A589" s="127">
        <f t="shared" si="9"/>
        <v>585</v>
      </c>
      <c r="B589" s="124" t="s">
        <v>1425</v>
      </c>
      <c r="C589" s="179">
        <v>49842</v>
      </c>
      <c r="D589" s="179">
        <v>0</v>
      </c>
      <c r="E589" s="126">
        <v>42090</v>
      </c>
      <c r="F589" s="74" t="s">
        <v>1426</v>
      </c>
      <c r="G589" s="74"/>
      <c r="H589" s="74"/>
      <c r="I589" s="74" t="s">
        <v>1295</v>
      </c>
      <c r="J589" s="74" t="s">
        <v>1283</v>
      </c>
    </row>
    <row r="590" spans="1:10" s="153" customFormat="1" ht="47.25" hidden="1" customHeight="1" x14ac:dyDescent="0.2">
      <c r="A590" s="127">
        <f t="shared" si="9"/>
        <v>586</v>
      </c>
      <c r="B590" s="124" t="s">
        <v>1425</v>
      </c>
      <c r="C590" s="179">
        <v>49842</v>
      </c>
      <c r="D590" s="179">
        <v>0</v>
      </c>
      <c r="E590" s="126">
        <v>42090</v>
      </c>
      <c r="F590" s="74" t="s">
        <v>1426</v>
      </c>
      <c r="G590" s="74"/>
      <c r="H590" s="74"/>
      <c r="I590" s="74" t="s">
        <v>1295</v>
      </c>
      <c r="J590" s="74" t="s">
        <v>1283</v>
      </c>
    </row>
    <row r="591" spans="1:10" s="153" customFormat="1" ht="47.25" hidden="1" customHeight="1" x14ac:dyDescent="0.2">
      <c r="A591" s="127">
        <f t="shared" si="9"/>
        <v>587</v>
      </c>
      <c r="B591" s="124" t="s">
        <v>1425</v>
      </c>
      <c r="C591" s="179">
        <v>49842</v>
      </c>
      <c r="D591" s="179">
        <v>0</v>
      </c>
      <c r="E591" s="126">
        <v>42090</v>
      </c>
      <c r="F591" s="74" t="s">
        <v>1426</v>
      </c>
      <c r="G591" s="74"/>
      <c r="H591" s="74"/>
      <c r="I591" s="74" t="s">
        <v>1295</v>
      </c>
      <c r="J591" s="74" t="s">
        <v>1283</v>
      </c>
    </row>
    <row r="592" spans="1:10" s="153" customFormat="1" ht="63" hidden="1" customHeight="1" x14ac:dyDescent="0.2">
      <c r="A592" s="127">
        <f t="shared" si="9"/>
        <v>588</v>
      </c>
      <c r="B592" s="124" t="s">
        <v>1427</v>
      </c>
      <c r="C592" s="179">
        <v>30945</v>
      </c>
      <c r="D592" s="179">
        <v>0</v>
      </c>
      <c r="E592" s="126">
        <v>42506</v>
      </c>
      <c r="F592" s="74" t="s">
        <v>1428</v>
      </c>
      <c r="G592" s="74"/>
      <c r="H592" s="74"/>
      <c r="I592" s="74" t="s">
        <v>1295</v>
      </c>
      <c r="J592" s="74" t="s">
        <v>1283</v>
      </c>
    </row>
    <row r="593" spans="1:10" s="153" customFormat="1" ht="63" hidden="1" customHeight="1" x14ac:dyDescent="0.2">
      <c r="A593" s="127">
        <f t="shared" si="9"/>
        <v>589</v>
      </c>
      <c r="B593" s="124" t="s">
        <v>1427</v>
      </c>
      <c r="C593" s="179">
        <v>30945</v>
      </c>
      <c r="D593" s="179">
        <v>0</v>
      </c>
      <c r="E593" s="126">
        <v>42506</v>
      </c>
      <c r="F593" s="74" t="s">
        <v>1428</v>
      </c>
      <c r="G593" s="74"/>
      <c r="H593" s="74"/>
      <c r="I593" s="74" t="s">
        <v>1295</v>
      </c>
      <c r="J593" s="74" t="s">
        <v>1283</v>
      </c>
    </row>
    <row r="594" spans="1:10" s="153" customFormat="1" ht="63" hidden="1" customHeight="1" x14ac:dyDescent="0.2">
      <c r="A594" s="127">
        <f t="shared" si="9"/>
        <v>590</v>
      </c>
      <c r="B594" s="124" t="s">
        <v>1427</v>
      </c>
      <c r="C594" s="179">
        <v>30945</v>
      </c>
      <c r="D594" s="179">
        <v>0</v>
      </c>
      <c r="E594" s="126">
        <v>42506</v>
      </c>
      <c r="F594" s="74" t="s">
        <v>1428</v>
      </c>
      <c r="G594" s="74"/>
      <c r="H594" s="74"/>
      <c r="I594" s="74" t="s">
        <v>1295</v>
      </c>
      <c r="J594" s="74" t="s">
        <v>1283</v>
      </c>
    </row>
    <row r="595" spans="1:10" s="153" customFormat="1" ht="63" hidden="1" customHeight="1" x14ac:dyDescent="0.2">
      <c r="A595" s="127">
        <f t="shared" si="9"/>
        <v>591</v>
      </c>
      <c r="B595" s="124" t="s">
        <v>1429</v>
      </c>
      <c r="C595" s="179">
        <v>60416</v>
      </c>
      <c r="D595" s="179">
        <v>0</v>
      </c>
      <c r="E595" s="126">
        <v>43516</v>
      </c>
      <c r="F595" s="74" t="s">
        <v>1430</v>
      </c>
      <c r="G595" s="74"/>
      <c r="H595" s="74"/>
      <c r="I595" s="74" t="s">
        <v>1433</v>
      </c>
      <c r="J595" s="74" t="s">
        <v>1283</v>
      </c>
    </row>
    <row r="596" spans="1:10" s="153" customFormat="1" ht="63" hidden="1" customHeight="1" x14ac:dyDescent="0.2">
      <c r="A596" s="127">
        <f t="shared" si="9"/>
        <v>592</v>
      </c>
      <c r="B596" s="124" t="s">
        <v>1431</v>
      </c>
      <c r="C596" s="179">
        <v>150500</v>
      </c>
      <c r="D596" s="179">
        <v>0</v>
      </c>
      <c r="E596" s="126">
        <v>43620</v>
      </c>
      <c r="F596" s="74" t="s">
        <v>1432</v>
      </c>
      <c r="G596" s="74"/>
      <c r="H596" s="74"/>
      <c r="I596" s="74" t="s">
        <v>1433</v>
      </c>
      <c r="J596" s="74" t="s">
        <v>1283</v>
      </c>
    </row>
    <row r="597" spans="1:10" s="153" customFormat="1" ht="63" hidden="1" customHeight="1" x14ac:dyDescent="0.2">
      <c r="A597" s="127">
        <f t="shared" si="9"/>
        <v>593</v>
      </c>
      <c r="B597" s="124" t="s">
        <v>1431</v>
      </c>
      <c r="C597" s="179">
        <v>150500</v>
      </c>
      <c r="D597" s="179">
        <v>0</v>
      </c>
      <c r="E597" s="126">
        <v>43620</v>
      </c>
      <c r="F597" s="74" t="s">
        <v>1432</v>
      </c>
      <c r="G597" s="74"/>
      <c r="H597" s="74"/>
      <c r="I597" s="74" t="s">
        <v>1433</v>
      </c>
      <c r="J597" s="74" t="s">
        <v>1283</v>
      </c>
    </row>
    <row r="598" spans="1:10" s="153" customFormat="1" ht="110.25" hidden="1" customHeight="1" x14ac:dyDescent="0.2">
      <c r="A598" s="127">
        <f t="shared" si="9"/>
        <v>594</v>
      </c>
      <c r="B598" s="124" t="s">
        <v>1438</v>
      </c>
      <c r="C598" s="179">
        <v>69738</v>
      </c>
      <c r="D598" s="179">
        <v>69738</v>
      </c>
      <c r="E598" s="126">
        <v>43404</v>
      </c>
      <c r="F598" s="74" t="s">
        <v>2368</v>
      </c>
      <c r="G598" s="74"/>
      <c r="H598" s="74"/>
      <c r="I598" s="74" t="s">
        <v>1338</v>
      </c>
      <c r="J598" s="74" t="s">
        <v>1283</v>
      </c>
    </row>
    <row r="599" spans="1:10" s="153" customFormat="1" ht="110.25" hidden="1" customHeight="1" x14ac:dyDescent="0.2">
      <c r="A599" s="127">
        <f t="shared" si="9"/>
        <v>595</v>
      </c>
      <c r="B599" s="124" t="s">
        <v>1439</v>
      </c>
      <c r="C599" s="179">
        <v>71280</v>
      </c>
      <c r="D599" s="179">
        <v>71280</v>
      </c>
      <c r="E599" s="126">
        <v>43349</v>
      </c>
      <c r="F599" s="74" t="s">
        <v>2367</v>
      </c>
      <c r="G599" s="74"/>
      <c r="H599" s="74"/>
      <c r="I599" s="74" t="s">
        <v>1338</v>
      </c>
      <c r="J599" s="74" t="s">
        <v>1283</v>
      </c>
    </row>
    <row r="600" spans="1:10" s="153" customFormat="1" ht="110.25" hidden="1" customHeight="1" x14ac:dyDescent="0.2">
      <c r="A600" s="127">
        <f t="shared" si="9"/>
        <v>596</v>
      </c>
      <c r="B600" s="124" t="s">
        <v>1440</v>
      </c>
      <c r="C600" s="179">
        <v>76496.58</v>
      </c>
      <c r="D600" s="179">
        <v>76496.58</v>
      </c>
      <c r="E600" s="126">
        <v>43311</v>
      </c>
      <c r="F600" s="74" t="s">
        <v>2369</v>
      </c>
      <c r="G600" s="74"/>
      <c r="H600" s="74"/>
      <c r="I600" s="74" t="s">
        <v>1338</v>
      </c>
      <c r="J600" s="74" t="s">
        <v>1283</v>
      </c>
    </row>
    <row r="601" spans="1:10" s="153" customFormat="1" ht="110.25" hidden="1" customHeight="1" x14ac:dyDescent="0.2">
      <c r="A601" s="127">
        <f t="shared" si="9"/>
        <v>597</v>
      </c>
      <c r="B601" s="124" t="s">
        <v>1441</v>
      </c>
      <c r="C601" s="179">
        <v>76496.58</v>
      </c>
      <c r="D601" s="179">
        <v>76496.58</v>
      </c>
      <c r="E601" s="126">
        <v>43311</v>
      </c>
      <c r="F601" s="74" t="s">
        <v>2369</v>
      </c>
      <c r="G601" s="74"/>
      <c r="H601" s="74"/>
      <c r="I601" s="74" t="s">
        <v>1338</v>
      </c>
      <c r="J601" s="74" t="s">
        <v>1283</v>
      </c>
    </row>
    <row r="602" spans="1:10" s="153" customFormat="1" ht="78.75" hidden="1" customHeight="1" x14ac:dyDescent="0.2">
      <c r="A602" s="127">
        <f t="shared" si="9"/>
        <v>598</v>
      </c>
      <c r="B602" s="124" t="s">
        <v>1445</v>
      </c>
      <c r="C602" s="179">
        <v>565602</v>
      </c>
      <c r="D602" s="179">
        <v>33666.800000000003</v>
      </c>
      <c r="E602" s="126">
        <v>43689</v>
      </c>
      <c r="F602" s="74" t="s">
        <v>1446</v>
      </c>
      <c r="G602" s="74"/>
      <c r="H602" s="74"/>
      <c r="I602" s="74" t="s">
        <v>1572</v>
      </c>
      <c r="J602" s="74" t="str">
        <f>$J$601</f>
        <v>Оперативное управление</v>
      </c>
    </row>
    <row r="603" spans="1:10" s="153" customFormat="1" ht="47.25" hidden="1" customHeight="1" x14ac:dyDescent="0.2">
      <c r="A603" s="127">
        <f t="shared" si="9"/>
        <v>599</v>
      </c>
      <c r="B603" s="124" t="s">
        <v>1476</v>
      </c>
      <c r="C603" s="179" t="s">
        <v>1490</v>
      </c>
      <c r="D603" s="179">
        <v>0</v>
      </c>
      <c r="E603" s="126">
        <v>40428</v>
      </c>
      <c r="F603" s="74" t="s">
        <v>1502</v>
      </c>
      <c r="G603" s="74"/>
      <c r="H603" s="74"/>
      <c r="I603" s="74" t="s">
        <v>1549</v>
      </c>
      <c r="J603" s="74" t="s">
        <v>1283</v>
      </c>
    </row>
    <row r="604" spans="1:10" s="153" customFormat="1" ht="47.25" hidden="1" customHeight="1" x14ac:dyDescent="0.2">
      <c r="A604" s="127">
        <f t="shared" si="9"/>
        <v>600</v>
      </c>
      <c r="B604" s="124" t="s">
        <v>1477</v>
      </c>
      <c r="C604" s="179" t="s">
        <v>1491</v>
      </c>
      <c r="D604" s="179">
        <v>0</v>
      </c>
      <c r="E604" s="126">
        <v>41271</v>
      </c>
      <c r="F604" s="74" t="s">
        <v>1503</v>
      </c>
      <c r="G604" s="74"/>
      <c r="H604" s="74"/>
      <c r="I604" s="74" t="s">
        <v>1549</v>
      </c>
      <c r="J604" s="74" t="s">
        <v>1283</v>
      </c>
    </row>
    <row r="605" spans="1:10" s="153" customFormat="1" ht="47.25" hidden="1" customHeight="1" x14ac:dyDescent="0.2">
      <c r="A605" s="127">
        <f t="shared" si="9"/>
        <v>601</v>
      </c>
      <c r="B605" s="124" t="s">
        <v>1478</v>
      </c>
      <c r="C605" s="179" t="s">
        <v>1490</v>
      </c>
      <c r="D605" s="179">
        <v>0</v>
      </c>
      <c r="E605" s="126">
        <v>41459</v>
      </c>
      <c r="F605" s="74" t="s">
        <v>1504</v>
      </c>
      <c r="G605" s="74"/>
      <c r="H605" s="74"/>
      <c r="I605" s="74" t="s">
        <v>1549</v>
      </c>
      <c r="J605" s="74" t="s">
        <v>1283</v>
      </c>
    </row>
    <row r="606" spans="1:10" s="153" customFormat="1" ht="47.25" hidden="1" customHeight="1" x14ac:dyDescent="0.2">
      <c r="A606" s="127">
        <f t="shared" si="9"/>
        <v>602</v>
      </c>
      <c r="B606" s="124" t="s">
        <v>1478</v>
      </c>
      <c r="C606" s="179" t="s">
        <v>1490</v>
      </c>
      <c r="D606" s="179">
        <v>0</v>
      </c>
      <c r="E606" s="126">
        <v>41459</v>
      </c>
      <c r="F606" s="74" t="s">
        <v>1504</v>
      </c>
      <c r="G606" s="74"/>
      <c r="H606" s="74"/>
      <c r="I606" s="74" t="s">
        <v>1549</v>
      </c>
      <c r="J606" s="74" t="s">
        <v>1283</v>
      </c>
    </row>
    <row r="607" spans="1:10" s="153" customFormat="1" ht="47.25" hidden="1" customHeight="1" x14ac:dyDescent="0.2">
      <c r="A607" s="127">
        <f t="shared" si="9"/>
        <v>603</v>
      </c>
      <c r="B607" s="124" t="s">
        <v>1479</v>
      </c>
      <c r="C607" s="179" t="s">
        <v>1492</v>
      </c>
      <c r="D607" s="179">
        <v>0</v>
      </c>
      <c r="E607" s="126">
        <v>43458</v>
      </c>
      <c r="F607" s="74" t="s">
        <v>1505</v>
      </c>
      <c r="G607" s="74"/>
      <c r="H607" s="74"/>
      <c r="I607" s="74" t="s">
        <v>1549</v>
      </c>
      <c r="J607" s="74" t="s">
        <v>1283</v>
      </c>
    </row>
    <row r="608" spans="1:10" s="153" customFormat="1" ht="47.25" hidden="1" customHeight="1" x14ac:dyDescent="0.2">
      <c r="A608" s="127">
        <f t="shared" si="9"/>
        <v>604</v>
      </c>
      <c r="B608" s="124" t="s">
        <v>1480</v>
      </c>
      <c r="C608" s="179" t="s">
        <v>1490</v>
      </c>
      <c r="D608" s="179">
        <v>0</v>
      </c>
      <c r="E608" s="126">
        <v>43314</v>
      </c>
      <c r="F608" s="74" t="s">
        <v>1506</v>
      </c>
      <c r="G608" s="74"/>
      <c r="H608" s="74"/>
      <c r="I608" s="74" t="s">
        <v>1549</v>
      </c>
      <c r="J608" s="74" t="s">
        <v>1283</v>
      </c>
    </row>
    <row r="609" spans="1:10" s="153" customFormat="1" ht="47.25" hidden="1" customHeight="1" x14ac:dyDescent="0.2">
      <c r="A609" s="127">
        <f t="shared" si="9"/>
        <v>605</v>
      </c>
      <c r="B609" s="124" t="s">
        <v>1481</v>
      </c>
      <c r="C609" s="179" t="s">
        <v>1493</v>
      </c>
      <c r="D609" s="179">
        <v>0</v>
      </c>
      <c r="E609" s="126">
        <v>43621</v>
      </c>
      <c r="F609" s="74" t="s">
        <v>1507</v>
      </c>
      <c r="G609" s="74"/>
      <c r="H609" s="74"/>
      <c r="I609" s="74" t="s">
        <v>1549</v>
      </c>
      <c r="J609" s="74" t="s">
        <v>1283</v>
      </c>
    </row>
    <row r="610" spans="1:10" s="153" customFormat="1" ht="47.25" hidden="1" customHeight="1" x14ac:dyDescent="0.2">
      <c r="A610" s="127">
        <f t="shared" si="9"/>
        <v>606</v>
      </c>
      <c r="B610" s="124" t="s">
        <v>1482</v>
      </c>
      <c r="C610" s="179" t="s">
        <v>1494</v>
      </c>
      <c r="D610" s="179">
        <v>0</v>
      </c>
      <c r="E610" s="126">
        <v>43704</v>
      </c>
      <c r="F610" s="74" t="s">
        <v>1508</v>
      </c>
      <c r="G610" s="74"/>
      <c r="H610" s="74"/>
      <c r="I610" s="74" t="s">
        <v>1549</v>
      </c>
      <c r="J610" s="74" t="s">
        <v>1283</v>
      </c>
    </row>
    <row r="611" spans="1:10" s="153" customFormat="1" ht="63" hidden="1" customHeight="1" x14ac:dyDescent="0.2">
      <c r="A611" s="127">
        <f t="shared" si="9"/>
        <v>607</v>
      </c>
      <c r="B611" s="124" t="s">
        <v>1483</v>
      </c>
      <c r="C611" s="179" t="s">
        <v>1495</v>
      </c>
      <c r="D611" s="179">
        <v>0</v>
      </c>
      <c r="E611" s="126">
        <v>43718</v>
      </c>
      <c r="F611" s="74" t="s">
        <v>1509</v>
      </c>
      <c r="G611" s="74"/>
      <c r="H611" s="74"/>
      <c r="I611" s="74" t="s">
        <v>1549</v>
      </c>
      <c r="J611" s="74" t="s">
        <v>1283</v>
      </c>
    </row>
    <row r="612" spans="1:10" s="153" customFormat="1" ht="63" hidden="1" customHeight="1" x14ac:dyDescent="0.2">
      <c r="A612" s="127">
        <f t="shared" si="9"/>
        <v>608</v>
      </c>
      <c r="B612" s="124" t="s">
        <v>1484</v>
      </c>
      <c r="C612" s="179" t="s">
        <v>1496</v>
      </c>
      <c r="D612" s="179">
        <v>0</v>
      </c>
      <c r="E612" s="126">
        <v>43718</v>
      </c>
      <c r="F612" s="74" t="s">
        <v>1509</v>
      </c>
      <c r="G612" s="74"/>
      <c r="H612" s="74"/>
      <c r="I612" s="74" t="s">
        <v>1549</v>
      </c>
      <c r="J612" s="74" t="s">
        <v>1283</v>
      </c>
    </row>
    <row r="613" spans="1:10" s="153" customFormat="1" ht="63" hidden="1" customHeight="1" x14ac:dyDescent="0.2">
      <c r="A613" s="127">
        <f t="shared" si="9"/>
        <v>609</v>
      </c>
      <c r="B613" s="124" t="s">
        <v>1485</v>
      </c>
      <c r="C613" s="179" t="s">
        <v>1497</v>
      </c>
      <c r="D613" s="179">
        <v>0</v>
      </c>
      <c r="E613" s="126">
        <v>43718</v>
      </c>
      <c r="F613" s="74" t="s">
        <v>1510</v>
      </c>
      <c r="G613" s="74"/>
      <c r="H613" s="74"/>
      <c r="I613" s="74" t="s">
        <v>1549</v>
      </c>
      <c r="J613" s="74" t="s">
        <v>1283</v>
      </c>
    </row>
    <row r="614" spans="1:10" s="153" customFormat="1" ht="63" hidden="1" customHeight="1" x14ac:dyDescent="0.2">
      <c r="A614" s="127">
        <f t="shared" si="9"/>
        <v>610</v>
      </c>
      <c r="B614" s="124" t="s">
        <v>1486</v>
      </c>
      <c r="C614" s="179" t="s">
        <v>1498</v>
      </c>
      <c r="D614" s="179">
        <v>0</v>
      </c>
      <c r="E614" s="126">
        <v>43718</v>
      </c>
      <c r="F614" s="74" t="s">
        <v>1509</v>
      </c>
      <c r="G614" s="74"/>
      <c r="H614" s="74"/>
      <c r="I614" s="74" t="s">
        <v>1549</v>
      </c>
      <c r="J614" s="74" t="s">
        <v>1283</v>
      </c>
    </row>
    <row r="615" spans="1:10" s="153" customFormat="1" ht="63" hidden="1" customHeight="1" x14ac:dyDescent="0.2">
      <c r="A615" s="127">
        <f t="shared" si="9"/>
        <v>611</v>
      </c>
      <c r="B615" s="124" t="s">
        <v>1487</v>
      </c>
      <c r="C615" s="179" t="s">
        <v>1499</v>
      </c>
      <c r="D615" s="179">
        <v>0</v>
      </c>
      <c r="E615" s="126">
        <v>43718</v>
      </c>
      <c r="F615" s="74" t="s">
        <v>1509</v>
      </c>
      <c r="G615" s="74"/>
      <c r="H615" s="74"/>
      <c r="I615" s="74" t="s">
        <v>1549</v>
      </c>
      <c r="J615" s="74" t="s">
        <v>1283</v>
      </c>
    </row>
    <row r="616" spans="1:10" s="153" customFormat="1" ht="47.25" hidden="1" customHeight="1" x14ac:dyDescent="0.2">
      <c r="A616" s="127">
        <f t="shared" si="9"/>
        <v>612</v>
      </c>
      <c r="B616" s="124" t="s">
        <v>1488</v>
      </c>
      <c r="C616" s="179" t="s">
        <v>1500</v>
      </c>
      <c r="D616" s="179">
        <v>0</v>
      </c>
      <c r="E616" s="126">
        <v>43718</v>
      </c>
      <c r="F616" s="74" t="s">
        <v>1511</v>
      </c>
      <c r="G616" s="74"/>
      <c r="H616" s="74"/>
      <c r="I616" s="74" t="s">
        <v>1549</v>
      </c>
      <c r="J616" s="74" t="s">
        <v>1283</v>
      </c>
    </row>
    <row r="617" spans="1:10" s="153" customFormat="1" ht="47.25" hidden="1" customHeight="1" x14ac:dyDescent="0.2">
      <c r="A617" s="127">
        <f t="shared" si="9"/>
        <v>613</v>
      </c>
      <c r="B617" s="124" t="s">
        <v>1489</v>
      </c>
      <c r="C617" s="179" t="s">
        <v>1501</v>
      </c>
      <c r="D617" s="179">
        <v>0</v>
      </c>
      <c r="E617" s="126">
        <v>43718</v>
      </c>
      <c r="F617" s="74" t="s">
        <v>1511</v>
      </c>
      <c r="G617" s="74"/>
      <c r="H617" s="74"/>
      <c r="I617" s="74" t="s">
        <v>1549</v>
      </c>
      <c r="J617" s="74" t="s">
        <v>1283</v>
      </c>
    </row>
    <row r="618" spans="1:10" s="153" customFormat="1" ht="78.75" hidden="1" customHeight="1" x14ac:dyDescent="0.2">
      <c r="A618" s="127">
        <f t="shared" si="9"/>
        <v>614</v>
      </c>
      <c r="B618" s="124" t="s">
        <v>1512</v>
      </c>
      <c r="C618" s="179" t="s">
        <v>1845</v>
      </c>
      <c r="D618" s="179" t="s">
        <v>1845</v>
      </c>
      <c r="E618" s="126">
        <v>43670</v>
      </c>
      <c r="F618" s="74" t="s">
        <v>1516</v>
      </c>
      <c r="G618" s="74"/>
      <c r="H618" s="74"/>
      <c r="I618" s="74" t="s">
        <v>1572</v>
      </c>
      <c r="J618" s="74" t="s">
        <v>1283</v>
      </c>
    </row>
    <row r="619" spans="1:10" s="153" customFormat="1" ht="78.75" hidden="1" customHeight="1" x14ac:dyDescent="0.2">
      <c r="A619" s="127">
        <f t="shared" si="9"/>
        <v>615</v>
      </c>
      <c r="B619" s="124" t="s">
        <v>1513</v>
      </c>
      <c r="C619" s="179" t="s">
        <v>1514</v>
      </c>
      <c r="D619" s="179">
        <v>18870.419999999998</v>
      </c>
      <c r="E619" s="126">
        <v>43670</v>
      </c>
      <c r="F619" s="74" t="s">
        <v>1517</v>
      </c>
      <c r="G619" s="74"/>
      <c r="H619" s="74"/>
      <c r="I619" s="74" t="s">
        <v>1572</v>
      </c>
      <c r="J619" s="74" t="s">
        <v>1283</v>
      </c>
    </row>
    <row r="620" spans="1:10" s="153" customFormat="1" ht="78.75" hidden="1" customHeight="1" x14ac:dyDescent="0.2">
      <c r="A620" s="127">
        <f t="shared" si="9"/>
        <v>616</v>
      </c>
      <c r="B620" s="124" t="s">
        <v>1767</v>
      </c>
      <c r="C620" s="179" t="s">
        <v>1515</v>
      </c>
      <c r="D620" s="179" t="s">
        <v>1515</v>
      </c>
      <c r="E620" s="126">
        <v>43670</v>
      </c>
      <c r="F620" s="74" t="s">
        <v>1517</v>
      </c>
      <c r="G620" s="74"/>
      <c r="H620" s="74"/>
      <c r="I620" s="74" t="s">
        <v>1572</v>
      </c>
      <c r="J620" s="74" t="s">
        <v>1283</v>
      </c>
    </row>
    <row r="621" spans="1:10" s="153" customFormat="1" ht="157.5" hidden="1" customHeight="1" x14ac:dyDescent="0.2">
      <c r="A621" s="127">
        <f t="shared" si="9"/>
        <v>617</v>
      </c>
      <c r="B621" s="74" t="s">
        <v>1518</v>
      </c>
      <c r="C621" s="180" t="s">
        <v>1524</v>
      </c>
      <c r="D621" s="179">
        <v>0</v>
      </c>
      <c r="E621" s="126">
        <v>43640</v>
      </c>
      <c r="F621" s="74" t="s">
        <v>1532</v>
      </c>
      <c r="G621" s="74"/>
      <c r="H621" s="74"/>
      <c r="I621" s="74" t="s">
        <v>1580</v>
      </c>
      <c r="J621" s="74" t="s">
        <v>1283</v>
      </c>
    </row>
    <row r="622" spans="1:10" s="153" customFormat="1" ht="157.5" hidden="1" customHeight="1" x14ac:dyDescent="0.2">
      <c r="A622" s="127">
        <f t="shared" si="9"/>
        <v>618</v>
      </c>
      <c r="B622" s="74" t="s">
        <v>1518</v>
      </c>
      <c r="C622" s="180" t="s">
        <v>1524</v>
      </c>
      <c r="D622" s="179">
        <v>0</v>
      </c>
      <c r="E622" s="126">
        <v>43641</v>
      </c>
      <c r="F622" s="74" t="s">
        <v>1532</v>
      </c>
      <c r="G622" s="74"/>
      <c r="H622" s="74"/>
      <c r="I622" s="74" t="s">
        <v>1580</v>
      </c>
      <c r="J622" s="74" t="s">
        <v>1283</v>
      </c>
    </row>
    <row r="623" spans="1:10" s="153" customFormat="1" ht="157.5" hidden="1" customHeight="1" x14ac:dyDescent="0.2">
      <c r="A623" s="127">
        <f t="shared" si="9"/>
        <v>619</v>
      </c>
      <c r="B623" s="74" t="s">
        <v>1519</v>
      </c>
      <c r="C623" s="180" t="s">
        <v>1525</v>
      </c>
      <c r="D623" s="179">
        <v>0</v>
      </c>
      <c r="E623" s="126">
        <v>43642</v>
      </c>
      <c r="F623" s="74" t="s">
        <v>1532</v>
      </c>
      <c r="G623" s="74"/>
      <c r="H623" s="74"/>
      <c r="I623" s="74" t="s">
        <v>1580</v>
      </c>
      <c r="J623" s="74" t="s">
        <v>1283</v>
      </c>
    </row>
    <row r="624" spans="1:10" s="153" customFormat="1" ht="157.5" hidden="1" customHeight="1" x14ac:dyDescent="0.2">
      <c r="A624" s="127">
        <f t="shared" si="9"/>
        <v>620</v>
      </c>
      <c r="B624" s="74" t="s">
        <v>1519</v>
      </c>
      <c r="C624" s="180" t="s">
        <v>1525</v>
      </c>
      <c r="D624" s="179">
        <v>0</v>
      </c>
      <c r="E624" s="126">
        <v>43643</v>
      </c>
      <c r="F624" s="74" t="s">
        <v>1532</v>
      </c>
      <c r="G624" s="74"/>
      <c r="H624" s="74"/>
      <c r="I624" s="74" t="s">
        <v>1580</v>
      </c>
      <c r="J624" s="74" t="s">
        <v>1283</v>
      </c>
    </row>
    <row r="625" spans="1:10" s="153" customFormat="1" ht="157.5" hidden="1" customHeight="1" x14ac:dyDescent="0.2">
      <c r="A625" s="127">
        <f t="shared" si="9"/>
        <v>621</v>
      </c>
      <c r="B625" s="74" t="s">
        <v>1520</v>
      </c>
      <c r="C625" s="180" t="s">
        <v>1526</v>
      </c>
      <c r="D625" s="179">
        <v>0</v>
      </c>
      <c r="E625" s="126">
        <v>43644</v>
      </c>
      <c r="F625" s="74" t="s">
        <v>1532</v>
      </c>
      <c r="G625" s="74"/>
      <c r="H625" s="74"/>
      <c r="I625" s="74" t="s">
        <v>1580</v>
      </c>
      <c r="J625" s="74" t="s">
        <v>1283</v>
      </c>
    </row>
    <row r="626" spans="1:10" s="153" customFormat="1" ht="157.5" hidden="1" customHeight="1" x14ac:dyDescent="0.2">
      <c r="A626" s="127">
        <f t="shared" si="9"/>
        <v>622</v>
      </c>
      <c r="B626" s="74" t="s">
        <v>1520</v>
      </c>
      <c r="C626" s="180" t="s">
        <v>1526</v>
      </c>
      <c r="D626" s="179">
        <v>0</v>
      </c>
      <c r="E626" s="126">
        <v>43645</v>
      </c>
      <c r="F626" s="74" t="s">
        <v>1532</v>
      </c>
      <c r="G626" s="74"/>
      <c r="H626" s="74"/>
      <c r="I626" s="74" t="s">
        <v>1580</v>
      </c>
      <c r="J626" s="74" t="s">
        <v>1283</v>
      </c>
    </row>
    <row r="627" spans="1:10" s="153" customFormat="1" ht="157.5" hidden="1" customHeight="1" x14ac:dyDescent="0.2">
      <c r="A627" s="127">
        <f t="shared" si="9"/>
        <v>623</v>
      </c>
      <c r="B627" s="74" t="s">
        <v>1520</v>
      </c>
      <c r="C627" s="180" t="s">
        <v>1526</v>
      </c>
      <c r="D627" s="179">
        <v>0</v>
      </c>
      <c r="E627" s="126">
        <v>43646</v>
      </c>
      <c r="F627" s="74" t="s">
        <v>1532</v>
      </c>
      <c r="G627" s="74"/>
      <c r="H627" s="74"/>
      <c r="I627" s="74" t="s">
        <v>1580</v>
      </c>
      <c r="J627" s="74" t="s">
        <v>1283</v>
      </c>
    </row>
    <row r="628" spans="1:10" s="153" customFormat="1" ht="157.5" hidden="1" customHeight="1" x14ac:dyDescent="0.2">
      <c r="A628" s="127">
        <f t="shared" si="9"/>
        <v>624</v>
      </c>
      <c r="B628" s="74" t="s">
        <v>1520</v>
      </c>
      <c r="C628" s="180" t="s">
        <v>1526</v>
      </c>
      <c r="D628" s="179">
        <v>0</v>
      </c>
      <c r="E628" s="126">
        <v>43647</v>
      </c>
      <c r="F628" s="74" t="s">
        <v>1532</v>
      </c>
      <c r="G628" s="74"/>
      <c r="H628" s="74"/>
      <c r="I628" s="74" t="s">
        <v>1580</v>
      </c>
      <c r="J628" s="74" t="s">
        <v>1283</v>
      </c>
    </row>
    <row r="629" spans="1:10" s="153" customFormat="1" ht="157.5" hidden="1" customHeight="1" x14ac:dyDescent="0.2">
      <c r="A629" s="127">
        <f t="shared" si="9"/>
        <v>625</v>
      </c>
      <c r="B629" s="74" t="s">
        <v>1520</v>
      </c>
      <c r="C629" s="180" t="s">
        <v>1526</v>
      </c>
      <c r="D629" s="179">
        <v>0</v>
      </c>
      <c r="E629" s="126">
        <v>43648</v>
      </c>
      <c r="F629" s="74" t="s">
        <v>1532</v>
      </c>
      <c r="G629" s="74"/>
      <c r="H629" s="74"/>
      <c r="I629" s="74" t="s">
        <v>1580</v>
      </c>
      <c r="J629" s="74" t="s">
        <v>1283</v>
      </c>
    </row>
    <row r="630" spans="1:10" s="153" customFormat="1" ht="157.5" hidden="1" customHeight="1" x14ac:dyDescent="0.2">
      <c r="A630" s="127">
        <f t="shared" si="9"/>
        <v>626</v>
      </c>
      <c r="B630" s="74" t="s">
        <v>1520</v>
      </c>
      <c r="C630" s="180" t="s">
        <v>1526</v>
      </c>
      <c r="D630" s="179">
        <v>0</v>
      </c>
      <c r="E630" s="126">
        <v>43649</v>
      </c>
      <c r="F630" s="74" t="s">
        <v>1532</v>
      </c>
      <c r="G630" s="74"/>
      <c r="H630" s="74"/>
      <c r="I630" s="74" t="s">
        <v>1580</v>
      </c>
      <c r="J630" s="74" t="s">
        <v>1283</v>
      </c>
    </row>
    <row r="631" spans="1:10" s="153" customFormat="1" ht="157.5" hidden="1" customHeight="1" x14ac:dyDescent="0.2">
      <c r="A631" s="127">
        <f t="shared" si="9"/>
        <v>627</v>
      </c>
      <c r="B631" s="74" t="s">
        <v>1520</v>
      </c>
      <c r="C631" s="180" t="s">
        <v>1526</v>
      </c>
      <c r="D631" s="179">
        <v>0</v>
      </c>
      <c r="E631" s="126">
        <v>43650</v>
      </c>
      <c r="F631" s="74" t="s">
        <v>1532</v>
      </c>
      <c r="G631" s="74"/>
      <c r="H631" s="74"/>
      <c r="I631" s="74" t="s">
        <v>1580</v>
      </c>
      <c r="J631" s="74" t="s">
        <v>1283</v>
      </c>
    </row>
    <row r="632" spans="1:10" s="153" customFormat="1" ht="157.5" hidden="1" customHeight="1" x14ac:dyDescent="0.2">
      <c r="A632" s="127">
        <f t="shared" si="9"/>
        <v>628</v>
      </c>
      <c r="B632" s="74" t="s">
        <v>1520</v>
      </c>
      <c r="C632" s="180" t="s">
        <v>1526</v>
      </c>
      <c r="D632" s="179">
        <v>0</v>
      </c>
      <c r="E632" s="126">
        <v>43651</v>
      </c>
      <c r="F632" s="74" t="s">
        <v>1532</v>
      </c>
      <c r="G632" s="74"/>
      <c r="H632" s="74"/>
      <c r="I632" s="74" t="s">
        <v>1580</v>
      </c>
      <c r="J632" s="74" t="s">
        <v>1283</v>
      </c>
    </row>
    <row r="633" spans="1:10" s="153" customFormat="1" ht="157.5" hidden="1" customHeight="1" x14ac:dyDescent="0.2">
      <c r="A633" s="127">
        <f t="shared" si="9"/>
        <v>629</v>
      </c>
      <c r="B633" s="74" t="s">
        <v>1520</v>
      </c>
      <c r="C633" s="180" t="s">
        <v>1526</v>
      </c>
      <c r="D633" s="179">
        <v>0</v>
      </c>
      <c r="E633" s="126">
        <v>43652</v>
      </c>
      <c r="F633" s="74" t="s">
        <v>1532</v>
      </c>
      <c r="G633" s="74"/>
      <c r="H633" s="74"/>
      <c r="I633" s="74" t="s">
        <v>1580</v>
      </c>
      <c r="J633" s="74" t="s">
        <v>1283</v>
      </c>
    </row>
    <row r="634" spans="1:10" s="153" customFormat="1" ht="157.5" hidden="1" customHeight="1" x14ac:dyDescent="0.2">
      <c r="A634" s="127">
        <f t="shared" si="9"/>
        <v>630</v>
      </c>
      <c r="B634" s="74" t="s">
        <v>1520</v>
      </c>
      <c r="C634" s="180" t="s">
        <v>1527</v>
      </c>
      <c r="D634" s="179">
        <v>0</v>
      </c>
      <c r="E634" s="126">
        <v>43653</v>
      </c>
      <c r="F634" s="74" t="s">
        <v>1532</v>
      </c>
      <c r="G634" s="74"/>
      <c r="H634" s="74"/>
      <c r="I634" s="74" t="s">
        <v>1580</v>
      </c>
      <c r="J634" s="74" t="s">
        <v>1283</v>
      </c>
    </row>
    <row r="635" spans="1:10" s="153" customFormat="1" ht="157.5" hidden="1" customHeight="1" x14ac:dyDescent="0.2">
      <c r="A635" s="127">
        <f t="shared" si="9"/>
        <v>631</v>
      </c>
      <c r="B635" s="74" t="s">
        <v>1520</v>
      </c>
      <c r="C635" s="180" t="s">
        <v>1527</v>
      </c>
      <c r="D635" s="179">
        <v>0</v>
      </c>
      <c r="E635" s="126">
        <v>43654</v>
      </c>
      <c r="F635" s="74" t="s">
        <v>1532</v>
      </c>
      <c r="G635" s="74"/>
      <c r="H635" s="74"/>
      <c r="I635" s="74" t="s">
        <v>1580</v>
      </c>
      <c r="J635" s="74" t="s">
        <v>1283</v>
      </c>
    </row>
    <row r="636" spans="1:10" s="153" customFormat="1" ht="157.5" hidden="1" customHeight="1" x14ac:dyDescent="0.2">
      <c r="A636" s="127">
        <f t="shared" si="9"/>
        <v>632</v>
      </c>
      <c r="B636" s="74" t="s">
        <v>1520</v>
      </c>
      <c r="C636" s="180" t="s">
        <v>1527</v>
      </c>
      <c r="D636" s="179">
        <v>0</v>
      </c>
      <c r="E636" s="126">
        <v>43655</v>
      </c>
      <c r="F636" s="74" t="s">
        <v>1532</v>
      </c>
      <c r="G636" s="74"/>
      <c r="H636" s="74"/>
      <c r="I636" s="74" t="s">
        <v>1580</v>
      </c>
      <c r="J636" s="74" t="s">
        <v>1283</v>
      </c>
    </row>
    <row r="637" spans="1:10" s="153" customFormat="1" ht="157.5" hidden="1" customHeight="1" x14ac:dyDescent="0.2">
      <c r="A637" s="127">
        <f t="shared" si="9"/>
        <v>633</v>
      </c>
      <c r="B637" s="74" t="s">
        <v>1520</v>
      </c>
      <c r="C637" s="180" t="s">
        <v>1527</v>
      </c>
      <c r="D637" s="179">
        <v>0</v>
      </c>
      <c r="E637" s="126">
        <v>43656</v>
      </c>
      <c r="F637" s="74" t="s">
        <v>1532</v>
      </c>
      <c r="G637" s="74"/>
      <c r="H637" s="74"/>
      <c r="I637" s="74" t="s">
        <v>1580</v>
      </c>
      <c r="J637" s="74" t="s">
        <v>1283</v>
      </c>
    </row>
    <row r="638" spans="1:10" s="153" customFormat="1" ht="157.5" hidden="1" customHeight="1" x14ac:dyDescent="0.2">
      <c r="A638" s="127">
        <f t="shared" si="9"/>
        <v>634</v>
      </c>
      <c r="B638" s="74" t="s">
        <v>1520</v>
      </c>
      <c r="C638" s="180" t="s">
        <v>1527</v>
      </c>
      <c r="D638" s="179">
        <v>0</v>
      </c>
      <c r="E638" s="126">
        <v>43657</v>
      </c>
      <c r="F638" s="74" t="s">
        <v>1532</v>
      </c>
      <c r="G638" s="74"/>
      <c r="H638" s="74"/>
      <c r="I638" s="74" t="s">
        <v>1580</v>
      </c>
      <c r="J638" s="74" t="s">
        <v>1283</v>
      </c>
    </row>
    <row r="639" spans="1:10" s="153" customFormat="1" ht="157.5" hidden="1" customHeight="1" x14ac:dyDescent="0.2">
      <c r="A639" s="127">
        <f t="shared" si="9"/>
        <v>635</v>
      </c>
      <c r="B639" s="74" t="s">
        <v>1521</v>
      </c>
      <c r="C639" s="180" t="s">
        <v>1528</v>
      </c>
      <c r="D639" s="179">
        <v>0</v>
      </c>
      <c r="E639" s="126">
        <v>43658</v>
      </c>
      <c r="F639" s="74" t="s">
        <v>1532</v>
      </c>
      <c r="G639" s="74"/>
      <c r="H639" s="74"/>
      <c r="I639" s="74" t="s">
        <v>1580</v>
      </c>
      <c r="J639" s="74" t="s">
        <v>1283</v>
      </c>
    </row>
    <row r="640" spans="1:10" s="153" customFormat="1" ht="157.5" hidden="1" customHeight="1" x14ac:dyDescent="0.2">
      <c r="A640" s="127">
        <f t="shared" si="9"/>
        <v>636</v>
      </c>
      <c r="B640" s="74" t="s">
        <v>1522</v>
      </c>
      <c r="C640" s="180" t="s">
        <v>1529</v>
      </c>
      <c r="D640" s="179">
        <v>0</v>
      </c>
      <c r="E640" s="126">
        <v>43659</v>
      </c>
      <c r="F640" s="74" t="s">
        <v>1532</v>
      </c>
      <c r="G640" s="74"/>
      <c r="H640" s="74"/>
      <c r="I640" s="74" t="s">
        <v>1580</v>
      </c>
      <c r="J640" s="74" t="s">
        <v>1283</v>
      </c>
    </row>
    <row r="641" spans="1:10" s="153" customFormat="1" ht="157.5" hidden="1" customHeight="1" x14ac:dyDescent="0.2">
      <c r="A641" s="127">
        <f t="shared" si="9"/>
        <v>637</v>
      </c>
      <c r="B641" s="74" t="s">
        <v>1522</v>
      </c>
      <c r="C641" s="180" t="s">
        <v>1530</v>
      </c>
      <c r="D641" s="179">
        <v>0</v>
      </c>
      <c r="E641" s="126">
        <v>43660</v>
      </c>
      <c r="F641" s="74" t="s">
        <v>1532</v>
      </c>
      <c r="G641" s="74"/>
      <c r="H641" s="74"/>
      <c r="I641" s="74" t="s">
        <v>1580</v>
      </c>
      <c r="J641" s="74" t="s">
        <v>1283</v>
      </c>
    </row>
    <row r="642" spans="1:10" s="153" customFormat="1" ht="157.5" hidden="1" customHeight="1" x14ac:dyDescent="0.2">
      <c r="A642" s="127">
        <f t="shared" si="9"/>
        <v>638</v>
      </c>
      <c r="B642" s="74" t="s">
        <v>1522</v>
      </c>
      <c r="C642" s="180" t="s">
        <v>1529</v>
      </c>
      <c r="D642" s="179">
        <v>0</v>
      </c>
      <c r="E642" s="126">
        <v>43661</v>
      </c>
      <c r="F642" s="74" t="s">
        <v>1532</v>
      </c>
      <c r="G642" s="74"/>
      <c r="H642" s="74"/>
      <c r="I642" s="74" t="s">
        <v>1580</v>
      </c>
      <c r="J642" s="74" t="s">
        <v>1283</v>
      </c>
    </row>
    <row r="643" spans="1:10" s="153" customFormat="1" ht="157.5" hidden="1" customHeight="1" x14ac:dyDescent="0.2">
      <c r="A643" s="127">
        <f t="shared" si="9"/>
        <v>639</v>
      </c>
      <c r="B643" s="74" t="s">
        <v>1523</v>
      </c>
      <c r="C643" s="181" t="s">
        <v>1531</v>
      </c>
      <c r="D643" s="179">
        <v>0</v>
      </c>
      <c r="E643" s="126">
        <v>43662</v>
      </c>
      <c r="F643" s="74" t="s">
        <v>1532</v>
      </c>
      <c r="G643" s="74"/>
      <c r="H643" s="74"/>
      <c r="I643" s="74" t="s">
        <v>1580</v>
      </c>
      <c r="J643" s="74" t="s">
        <v>1283</v>
      </c>
    </row>
    <row r="644" spans="1:10" s="153" customFormat="1" ht="157.5" hidden="1" customHeight="1" x14ac:dyDescent="0.2">
      <c r="A644" s="127">
        <f t="shared" si="9"/>
        <v>640</v>
      </c>
      <c r="B644" s="74" t="s">
        <v>1523</v>
      </c>
      <c r="C644" s="181" t="s">
        <v>1531</v>
      </c>
      <c r="D644" s="179">
        <v>0</v>
      </c>
      <c r="E644" s="126">
        <v>43663</v>
      </c>
      <c r="F644" s="74" t="s">
        <v>1532</v>
      </c>
      <c r="G644" s="74"/>
      <c r="H644" s="74"/>
      <c r="I644" s="74" t="s">
        <v>1580</v>
      </c>
      <c r="J644" s="74" t="s">
        <v>1283</v>
      </c>
    </row>
    <row r="645" spans="1:10" s="153" customFormat="1" ht="78.75" hidden="1" customHeight="1" x14ac:dyDescent="0.2">
      <c r="A645" s="127">
        <f t="shared" si="9"/>
        <v>641</v>
      </c>
      <c r="B645" s="155" t="s">
        <v>1545</v>
      </c>
      <c r="C645" s="181">
        <v>119761</v>
      </c>
      <c r="D645" s="78">
        <v>5988.06</v>
      </c>
      <c r="E645" s="126">
        <v>43668</v>
      </c>
      <c r="F645" s="74" t="s">
        <v>1546</v>
      </c>
      <c r="G645" s="74"/>
      <c r="H645" s="74"/>
      <c r="I645" s="74" t="s">
        <v>1433</v>
      </c>
      <c r="J645" s="74" t="s">
        <v>1283</v>
      </c>
    </row>
    <row r="646" spans="1:10" s="153" customFormat="1" ht="94.5" hidden="1" customHeight="1" x14ac:dyDescent="0.2">
      <c r="A646" s="127">
        <f t="shared" si="9"/>
        <v>642</v>
      </c>
      <c r="B646" s="155" t="s">
        <v>1547</v>
      </c>
      <c r="C646" s="181">
        <v>51200</v>
      </c>
      <c r="D646" s="78">
        <v>51200</v>
      </c>
      <c r="E646" s="126">
        <v>43735</v>
      </c>
      <c r="F646" s="74" t="s">
        <v>1548</v>
      </c>
      <c r="G646" s="74"/>
      <c r="H646" s="74"/>
      <c r="I646" s="74" t="s">
        <v>1549</v>
      </c>
      <c r="J646" s="74" t="s">
        <v>1283</v>
      </c>
    </row>
    <row r="647" spans="1:10" s="153" customFormat="1" ht="63" hidden="1" customHeight="1" x14ac:dyDescent="0.2">
      <c r="A647" s="127">
        <f t="shared" ref="A647:A710" si="10">1+A646</f>
        <v>643</v>
      </c>
      <c r="B647" s="155" t="s">
        <v>1552</v>
      </c>
      <c r="C647" s="181">
        <v>73000</v>
      </c>
      <c r="D647" s="78">
        <v>0</v>
      </c>
      <c r="E647" s="126">
        <v>43614</v>
      </c>
      <c r="F647" s="74" t="s">
        <v>1553</v>
      </c>
      <c r="G647" s="74"/>
      <c r="H647" s="74"/>
      <c r="I647" s="74" t="s">
        <v>1580</v>
      </c>
      <c r="J647" s="74" t="s">
        <v>1283</v>
      </c>
    </row>
    <row r="648" spans="1:10" s="153" customFormat="1" ht="409.5" hidden="1" customHeight="1" x14ac:dyDescent="0.2">
      <c r="A648" s="127">
        <f t="shared" si="10"/>
        <v>644</v>
      </c>
      <c r="B648" s="155" t="s">
        <v>1604</v>
      </c>
      <c r="C648" s="181">
        <v>3096303.03</v>
      </c>
      <c r="D648" s="78">
        <v>0</v>
      </c>
      <c r="E648" s="126">
        <v>43745</v>
      </c>
      <c r="F648" s="74" t="s">
        <v>1605</v>
      </c>
      <c r="G648" s="74"/>
      <c r="H648" s="74"/>
      <c r="I648" s="74" t="s">
        <v>1673</v>
      </c>
      <c r="J648" s="74" t="s">
        <v>1283</v>
      </c>
    </row>
    <row r="649" spans="1:10" s="153" customFormat="1" ht="47.25" hidden="1" customHeight="1" x14ac:dyDescent="0.2">
      <c r="A649" s="127">
        <f t="shared" si="10"/>
        <v>645</v>
      </c>
      <c r="B649" s="155" t="s">
        <v>1614</v>
      </c>
      <c r="C649" s="181">
        <v>53700</v>
      </c>
      <c r="D649" s="78">
        <v>0</v>
      </c>
      <c r="E649" s="126">
        <v>43825</v>
      </c>
      <c r="F649" s="74" t="s">
        <v>1579</v>
      </c>
      <c r="G649" s="74"/>
      <c r="H649" s="74"/>
      <c r="I649" s="74" t="s">
        <v>1580</v>
      </c>
      <c r="J649" s="74" t="s">
        <v>1283</v>
      </c>
    </row>
    <row r="650" spans="1:10" s="153" customFormat="1" ht="60" hidden="1" customHeight="1" x14ac:dyDescent="0.2">
      <c r="A650" s="127">
        <f t="shared" si="10"/>
        <v>646</v>
      </c>
      <c r="B650" s="155" t="s">
        <v>1613</v>
      </c>
      <c r="C650" s="181">
        <v>50400</v>
      </c>
      <c r="D650" s="78">
        <v>0</v>
      </c>
      <c r="E650" s="126">
        <v>43825</v>
      </c>
      <c r="F650" s="74" t="s">
        <v>1579</v>
      </c>
      <c r="G650" s="74"/>
      <c r="H650" s="74"/>
      <c r="I650" s="74" t="s">
        <v>1580</v>
      </c>
      <c r="J650" s="74" t="s">
        <v>1283</v>
      </c>
    </row>
    <row r="651" spans="1:10" s="153" customFormat="1" ht="60" hidden="1" customHeight="1" x14ac:dyDescent="0.2">
      <c r="A651" s="127">
        <f t="shared" si="10"/>
        <v>647</v>
      </c>
      <c r="B651" s="155" t="s">
        <v>1613</v>
      </c>
      <c r="C651" s="181">
        <v>50400</v>
      </c>
      <c r="D651" s="78">
        <v>0</v>
      </c>
      <c r="E651" s="126">
        <v>43825</v>
      </c>
      <c r="F651" s="74" t="s">
        <v>1579</v>
      </c>
      <c r="G651" s="74"/>
      <c r="H651" s="74"/>
      <c r="I651" s="74" t="s">
        <v>1580</v>
      </c>
      <c r="J651" s="74" t="s">
        <v>1283</v>
      </c>
    </row>
    <row r="652" spans="1:10" s="153" customFormat="1" ht="60" hidden="1" customHeight="1" x14ac:dyDescent="0.2">
      <c r="A652" s="127">
        <f t="shared" si="10"/>
        <v>648</v>
      </c>
      <c r="B652" s="155" t="s">
        <v>1606</v>
      </c>
      <c r="C652" s="181">
        <v>27550</v>
      </c>
      <c r="D652" s="78">
        <v>0</v>
      </c>
      <c r="E652" s="126">
        <v>43825</v>
      </c>
      <c r="F652" s="74" t="s">
        <v>1581</v>
      </c>
      <c r="G652" s="74"/>
      <c r="H652" s="74"/>
      <c r="I652" s="74" t="s">
        <v>1580</v>
      </c>
      <c r="J652" s="74" t="s">
        <v>1283</v>
      </c>
    </row>
    <row r="653" spans="1:10" s="153" customFormat="1" ht="60" hidden="1" customHeight="1" x14ac:dyDescent="0.2">
      <c r="A653" s="127">
        <f t="shared" si="10"/>
        <v>649</v>
      </c>
      <c r="B653" s="155" t="s">
        <v>1607</v>
      </c>
      <c r="C653" s="181">
        <v>27550</v>
      </c>
      <c r="D653" s="78">
        <v>0</v>
      </c>
      <c r="E653" s="126">
        <v>43825</v>
      </c>
      <c r="F653" s="74" t="s">
        <v>1581</v>
      </c>
      <c r="G653" s="74"/>
      <c r="H653" s="74"/>
      <c r="I653" s="74" t="s">
        <v>1580</v>
      </c>
      <c r="J653" s="74" t="s">
        <v>1283</v>
      </c>
    </row>
    <row r="654" spans="1:10" s="153" customFormat="1" ht="60" hidden="1" customHeight="1" x14ac:dyDescent="0.2">
      <c r="A654" s="127">
        <f t="shared" si="10"/>
        <v>650</v>
      </c>
      <c r="B654" s="155" t="s">
        <v>1608</v>
      </c>
      <c r="C654" s="181">
        <v>27550</v>
      </c>
      <c r="D654" s="78">
        <v>0</v>
      </c>
      <c r="E654" s="126">
        <v>43825</v>
      </c>
      <c r="F654" s="74" t="s">
        <v>1581</v>
      </c>
      <c r="G654" s="74"/>
      <c r="H654" s="74"/>
      <c r="I654" s="74" t="s">
        <v>1580</v>
      </c>
      <c r="J654" s="74" t="s">
        <v>1283</v>
      </c>
    </row>
    <row r="655" spans="1:10" s="153" customFormat="1" ht="60" hidden="1" customHeight="1" x14ac:dyDescent="0.2">
      <c r="A655" s="127">
        <f t="shared" si="10"/>
        <v>651</v>
      </c>
      <c r="B655" s="155" t="s">
        <v>1609</v>
      </c>
      <c r="C655" s="181">
        <v>27550</v>
      </c>
      <c r="D655" s="78">
        <v>0</v>
      </c>
      <c r="E655" s="126">
        <v>43825</v>
      </c>
      <c r="F655" s="74" t="s">
        <v>1581</v>
      </c>
      <c r="G655" s="74"/>
      <c r="H655" s="74"/>
      <c r="I655" s="74" t="s">
        <v>1580</v>
      </c>
      <c r="J655" s="74" t="s">
        <v>1283</v>
      </c>
    </row>
    <row r="656" spans="1:10" s="153" customFormat="1" ht="60" hidden="1" customHeight="1" x14ac:dyDescent="0.2">
      <c r="A656" s="127">
        <f t="shared" si="10"/>
        <v>652</v>
      </c>
      <c r="B656" s="155" t="s">
        <v>1610</v>
      </c>
      <c r="C656" s="181">
        <v>27550</v>
      </c>
      <c r="D656" s="78">
        <v>0</v>
      </c>
      <c r="E656" s="126">
        <v>43825</v>
      </c>
      <c r="F656" s="74" t="s">
        <v>1581</v>
      </c>
      <c r="G656" s="74"/>
      <c r="H656" s="74"/>
      <c r="I656" s="74" t="s">
        <v>1580</v>
      </c>
      <c r="J656" s="74" t="s">
        <v>1283</v>
      </c>
    </row>
    <row r="657" spans="1:10" s="153" customFormat="1" ht="60" hidden="1" customHeight="1" x14ac:dyDescent="0.2">
      <c r="A657" s="127">
        <f t="shared" si="10"/>
        <v>653</v>
      </c>
      <c r="B657" s="155" t="s">
        <v>1611</v>
      </c>
      <c r="C657" s="181">
        <v>27550</v>
      </c>
      <c r="D657" s="78">
        <v>0</v>
      </c>
      <c r="E657" s="126">
        <v>43825</v>
      </c>
      <c r="F657" s="74" t="s">
        <v>1581</v>
      </c>
      <c r="G657" s="74"/>
      <c r="H657" s="74"/>
      <c r="I657" s="74" t="s">
        <v>1580</v>
      </c>
      <c r="J657" s="74" t="s">
        <v>1283</v>
      </c>
    </row>
    <row r="658" spans="1:10" s="153" customFormat="1" ht="60" hidden="1" customHeight="1" x14ac:dyDescent="0.2">
      <c r="A658" s="127">
        <f t="shared" si="10"/>
        <v>654</v>
      </c>
      <c r="B658" s="155" t="s">
        <v>1612</v>
      </c>
      <c r="C658" s="181">
        <v>27550</v>
      </c>
      <c r="D658" s="78">
        <v>0</v>
      </c>
      <c r="E658" s="126">
        <v>43825</v>
      </c>
      <c r="F658" s="74" t="s">
        <v>1581</v>
      </c>
      <c r="G658" s="74"/>
      <c r="H658" s="74"/>
      <c r="I658" s="74" t="s">
        <v>1580</v>
      </c>
      <c r="J658" s="74" t="s">
        <v>1283</v>
      </c>
    </row>
    <row r="659" spans="1:10" s="153" customFormat="1" ht="60" hidden="1" customHeight="1" x14ac:dyDescent="0.2">
      <c r="A659" s="127">
        <f t="shared" si="10"/>
        <v>655</v>
      </c>
      <c r="B659" s="155" t="s">
        <v>1582</v>
      </c>
      <c r="C659" s="181">
        <v>27550</v>
      </c>
      <c r="D659" s="78">
        <v>0</v>
      </c>
      <c r="E659" s="126">
        <v>43825</v>
      </c>
      <c r="F659" s="74" t="s">
        <v>1581</v>
      </c>
      <c r="G659" s="74"/>
      <c r="H659" s="74"/>
      <c r="I659" s="74" t="s">
        <v>1580</v>
      </c>
      <c r="J659" s="74" t="s">
        <v>1283</v>
      </c>
    </row>
    <row r="660" spans="1:10" s="153" customFormat="1" ht="60" hidden="1" customHeight="1" x14ac:dyDescent="0.2">
      <c r="A660" s="127">
        <f t="shared" si="10"/>
        <v>656</v>
      </c>
      <c r="B660" s="155" t="s">
        <v>1583</v>
      </c>
      <c r="C660" s="181">
        <v>27550</v>
      </c>
      <c r="D660" s="78">
        <v>0</v>
      </c>
      <c r="E660" s="126">
        <v>43825</v>
      </c>
      <c r="F660" s="74" t="s">
        <v>1581</v>
      </c>
      <c r="G660" s="74"/>
      <c r="H660" s="74"/>
      <c r="I660" s="74" t="s">
        <v>1580</v>
      </c>
      <c r="J660" s="74" t="s">
        <v>1283</v>
      </c>
    </row>
    <row r="661" spans="1:10" s="153" customFormat="1" ht="60" hidden="1" customHeight="1" x14ac:dyDescent="0.2">
      <c r="A661" s="127">
        <f t="shared" si="10"/>
        <v>657</v>
      </c>
      <c r="B661" s="155" t="s">
        <v>1584</v>
      </c>
      <c r="C661" s="181">
        <v>27550</v>
      </c>
      <c r="D661" s="78">
        <v>0</v>
      </c>
      <c r="E661" s="126">
        <v>43825</v>
      </c>
      <c r="F661" s="74" t="s">
        <v>1581</v>
      </c>
      <c r="G661" s="74"/>
      <c r="H661" s="74"/>
      <c r="I661" s="74" t="s">
        <v>1580</v>
      </c>
      <c r="J661" s="74" t="s">
        <v>1283</v>
      </c>
    </row>
    <row r="662" spans="1:10" s="153" customFormat="1" ht="60" hidden="1" customHeight="1" x14ac:dyDescent="0.2">
      <c r="A662" s="127">
        <f t="shared" si="10"/>
        <v>658</v>
      </c>
      <c r="B662" s="155" t="s">
        <v>1585</v>
      </c>
      <c r="C662" s="181">
        <v>27550</v>
      </c>
      <c r="D662" s="78">
        <v>0</v>
      </c>
      <c r="E662" s="126">
        <v>43825</v>
      </c>
      <c r="F662" s="74" t="s">
        <v>1581</v>
      </c>
      <c r="G662" s="74"/>
      <c r="H662" s="74"/>
      <c r="I662" s="74" t="s">
        <v>1580</v>
      </c>
      <c r="J662" s="74" t="s">
        <v>1283</v>
      </c>
    </row>
    <row r="663" spans="1:10" s="153" customFormat="1" ht="60" hidden="1" customHeight="1" x14ac:dyDescent="0.2">
      <c r="A663" s="127">
        <f t="shared" si="10"/>
        <v>659</v>
      </c>
      <c r="B663" s="155" t="s">
        <v>1586</v>
      </c>
      <c r="C663" s="181">
        <v>27550</v>
      </c>
      <c r="D663" s="78">
        <v>0</v>
      </c>
      <c r="E663" s="126">
        <v>43825</v>
      </c>
      <c r="F663" s="74" t="s">
        <v>1581</v>
      </c>
      <c r="G663" s="74"/>
      <c r="H663" s="74"/>
      <c r="I663" s="74" t="s">
        <v>1580</v>
      </c>
      <c r="J663" s="74" t="s">
        <v>1283</v>
      </c>
    </row>
    <row r="664" spans="1:10" s="153" customFormat="1" ht="60" hidden="1" customHeight="1" x14ac:dyDescent="0.2">
      <c r="A664" s="127">
        <f t="shared" si="10"/>
        <v>660</v>
      </c>
      <c r="B664" s="155" t="s">
        <v>1587</v>
      </c>
      <c r="C664" s="181">
        <v>27550</v>
      </c>
      <c r="D664" s="78">
        <v>0</v>
      </c>
      <c r="E664" s="126">
        <v>43825</v>
      </c>
      <c r="F664" s="74" t="s">
        <v>1581</v>
      </c>
      <c r="G664" s="74"/>
      <c r="H664" s="74"/>
      <c r="I664" s="74" t="s">
        <v>1580</v>
      </c>
      <c r="J664" s="74" t="s">
        <v>1283</v>
      </c>
    </row>
    <row r="665" spans="1:10" s="153" customFormat="1" ht="60" hidden="1" customHeight="1" x14ac:dyDescent="0.2">
      <c r="A665" s="127">
        <f t="shared" si="10"/>
        <v>661</v>
      </c>
      <c r="B665" s="155" t="s">
        <v>1588</v>
      </c>
      <c r="C665" s="181">
        <v>27550</v>
      </c>
      <c r="D665" s="78">
        <v>0</v>
      </c>
      <c r="E665" s="126">
        <v>43825</v>
      </c>
      <c r="F665" s="74" t="s">
        <v>1581</v>
      </c>
      <c r="G665" s="74"/>
      <c r="H665" s="74"/>
      <c r="I665" s="74" t="s">
        <v>1580</v>
      </c>
      <c r="J665" s="74" t="s">
        <v>1283</v>
      </c>
    </row>
    <row r="666" spans="1:10" s="153" customFormat="1" ht="60" hidden="1" customHeight="1" x14ac:dyDescent="0.2">
      <c r="A666" s="127">
        <f t="shared" si="10"/>
        <v>662</v>
      </c>
      <c r="B666" s="155" t="s">
        <v>1589</v>
      </c>
      <c r="C666" s="181">
        <v>27550</v>
      </c>
      <c r="D666" s="78">
        <v>0</v>
      </c>
      <c r="E666" s="126">
        <v>43825</v>
      </c>
      <c r="F666" s="74" t="s">
        <v>1581</v>
      </c>
      <c r="G666" s="74"/>
      <c r="H666" s="74"/>
      <c r="I666" s="74" t="s">
        <v>1580</v>
      </c>
      <c r="J666" s="74" t="s">
        <v>1283</v>
      </c>
    </row>
    <row r="667" spans="1:10" s="153" customFormat="1" ht="60" hidden="1" customHeight="1" x14ac:dyDescent="0.2">
      <c r="A667" s="127">
        <f t="shared" si="10"/>
        <v>663</v>
      </c>
      <c r="B667" s="155" t="s">
        <v>1590</v>
      </c>
      <c r="C667" s="181">
        <v>27550</v>
      </c>
      <c r="D667" s="78">
        <v>0</v>
      </c>
      <c r="E667" s="126">
        <v>43825</v>
      </c>
      <c r="F667" s="74" t="s">
        <v>1581</v>
      </c>
      <c r="G667" s="74"/>
      <c r="H667" s="74"/>
      <c r="I667" s="74" t="s">
        <v>1580</v>
      </c>
      <c r="J667" s="74" t="s">
        <v>1283</v>
      </c>
    </row>
    <row r="668" spans="1:10" s="153" customFormat="1" ht="60" hidden="1" customHeight="1" x14ac:dyDescent="0.2">
      <c r="A668" s="127">
        <f t="shared" si="10"/>
        <v>664</v>
      </c>
      <c r="B668" s="155" t="s">
        <v>1591</v>
      </c>
      <c r="C668" s="181">
        <v>27550</v>
      </c>
      <c r="D668" s="78">
        <v>0</v>
      </c>
      <c r="E668" s="126">
        <v>43825</v>
      </c>
      <c r="F668" s="74" t="s">
        <v>1581</v>
      </c>
      <c r="G668" s="74"/>
      <c r="H668" s="74"/>
      <c r="I668" s="74" t="s">
        <v>1580</v>
      </c>
      <c r="J668" s="74" t="s">
        <v>1283</v>
      </c>
    </row>
    <row r="669" spans="1:10" s="153" customFormat="1" ht="60" hidden="1" customHeight="1" x14ac:dyDescent="0.2">
      <c r="A669" s="127">
        <f t="shared" si="10"/>
        <v>665</v>
      </c>
      <c r="B669" s="155" t="s">
        <v>1592</v>
      </c>
      <c r="C669" s="181">
        <v>27550</v>
      </c>
      <c r="D669" s="78">
        <v>0</v>
      </c>
      <c r="E669" s="126">
        <v>43825</v>
      </c>
      <c r="F669" s="74" t="s">
        <v>1581</v>
      </c>
      <c r="G669" s="74"/>
      <c r="H669" s="74"/>
      <c r="I669" s="74" t="s">
        <v>1580</v>
      </c>
      <c r="J669" s="74" t="s">
        <v>1283</v>
      </c>
    </row>
    <row r="670" spans="1:10" s="153" customFormat="1" ht="60" hidden="1" customHeight="1" x14ac:dyDescent="0.2">
      <c r="A670" s="127">
        <f t="shared" si="10"/>
        <v>666</v>
      </c>
      <c r="B670" s="155" t="s">
        <v>1593</v>
      </c>
      <c r="C670" s="181">
        <v>27550</v>
      </c>
      <c r="D670" s="78">
        <v>0</v>
      </c>
      <c r="E670" s="126">
        <v>43825</v>
      </c>
      <c r="F670" s="74" t="s">
        <v>1581</v>
      </c>
      <c r="G670" s="74"/>
      <c r="H670" s="74"/>
      <c r="I670" s="74" t="s">
        <v>1580</v>
      </c>
      <c r="J670" s="74" t="s">
        <v>1283</v>
      </c>
    </row>
    <row r="671" spans="1:10" s="153" customFormat="1" ht="60" hidden="1" customHeight="1" x14ac:dyDescent="0.2">
      <c r="A671" s="127">
        <f t="shared" si="10"/>
        <v>667</v>
      </c>
      <c r="B671" s="155" t="s">
        <v>1594</v>
      </c>
      <c r="C671" s="181">
        <v>27550</v>
      </c>
      <c r="D671" s="78">
        <v>0</v>
      </c>
      <c r="E671" s="126">
        <v>43825</v>
      </c>
      <c r="F671" s="74" t="s">
        <v>1581</v>
      </c>
      <c r="G671" s="74"/>
      <c r="H671" s="74"/>
      <c r="I671" s="74" t="s">
        <v>1580</v>
      </c>
      <c r="J671" s="74" t="s">
        <v>1283</v>
      </c>
    </row>
    <row r="672" spans="1:10" s="153" customFormat="1" ht="47.25" hidden="1" customHeight="1" x14ac:dyDescent="0.2">
      <c r="A672" s="127">
        <f t="shared" si="10"/>
        <v>668</v>
      </c>
      <c r="B672" s="155" t="s">
        <v>1615</v>
      </c>
      <c r="C672" s="181" t="s">
        <v>1620</v>
      </c>
      <c r="D672" s="78">
        <v>0</v>
      </c>
      <c r="E672" s="126">
        <v>43825</v>
      </c>
      <c r="F672" s="74" t="s">
        <v>1579</v>
      </c>
      <c r="G672" s="74"/>
      <c r="H672" s="74"/>
      <c r="I672" s="74" t="s">
        <v>1580</v>
      </c>
      <c r="J672" s="74" t="s">
        <v>1283</v>
      </c>
    </row>
    <row r="673" spans="1:10" s="153" customFormat="1" ht="47.25" hidden="1" customHeight="1" x14ac:dyDescent="0.2">
      <c r="A673" s="127">
        <f t="shared" si="10"/>
        <v>669</v>
      </c>
      <c r="B673" s="155" t="s">
        <v>1616</v>
      </c>
      <c r="C673" s="181" t="s">
        <v>1620</v>
      </c>
      <c r="D673" s="78">
        <v>0</v>
      </c>
      <c r="E673" s="126">
        <v>43825</v>
      </c>
      <c r="F673" s="74" t="s">
        <v>1579</v>
      </c>
      <c r="G673" s="74"/>
      <c r="H673" s="74"/>
      <c r="I673" s="74" t="s">
        <v>1580</v>
      </c>
      <c r="J673" s="74" t="s">
        <v>1283</v>
      </c>
    </row>
    <row r="674" spans="1:10" s="153" customFormat="1" ht="47.25" hidden="1" customHeight="1" x14ac:dyDescent="0.2">
      <c r="A674" s="127">
        <f t="shared" si="10"/>
        <v>670</v>
      </c>
      <c r="B674" s="155" t="s">
        <v>1617</v>
      </c>
      <c r="C674" s="181" t="s">
        <v>1620</v>
      </c>
      <c r="D674" s="78">
        <v>0</v>
      </c>
      <c r="E674" s="126">
        <v>43825</v>
      </c>
      <c r="F674" s="74" t="s">
        <v>1579</v>
      </c>
      <c r="G674" s="74"/>
      <c r="H674" s="74"/>
      <c r="I674" s="74" t="s">
        <v>1580</v>
      </c>
      <c r="J674" s="74" t="s">
        <v>1283</v>
      </c>
    </row>
    <row r="675" spans="1:10" s="153" customFormat="1" ht="47.25" hidden="1" customHeight="1" x14ac:dyDescent="0.2">
      <c r="A675" s="127">
        <f t="shared" si="10"/>
        <v>671</v>
      </c>
      <c r="B675" s="155" t="s">
        <v>1618</v>
      </c>
      <c r="C675" s="181" t="s">
        <v>1621</v>
      </c>
      <c r="D675" s="78">
        <v>0</v>
      </c>
      <c r="E675" s="126">
        <v>43825</v>
      </c>
      <c r="F675" s="74" t="s">
        <v>1579</v>
      </c>
      <c r="G675" s="74"/>
      <c r="H675" s="74"/>
      <c r="I675" s="74" t="s">
        <v>1580</v>
      </c>
      <c r="J675" s="74" t="s">
        <v>1283</v>
      </c>
    </row>
    <row r="676" spans="1:10" s="153" customFormat="1" ht="47.25" hidden="1" customHeight="1" x14ac:dyDescent="0.2">
      <c r="A676" s="127">
        <f t="shared" si="10"/>
        <v>672</v>
      </c>
      <c r="B676" s="155" t="s">
        <v>1619</v>
      </c>
      <c r="C676" s="181" t="s">
        <v>1621</v>
      </c>
      <c r="D676" s="78">
        <v>0</v>
      </c>
      <c r="E676" s="126">
        <v>43825</v>
      </c>
      <c r="F676" s="74" t="s">
        <v>1579</v>
      </c>
      <c r="G676" s="74"/>
      <c r="H676" s="74"/>
      <c r="I676" s="74" t="s">
        <v>1580</v>
      </c>
      <c r="J676" s="74" t="s">
        <v>1283</v>
      </c>
    </row>
    <row r="677" spans="1:10" s="153" customFormat="1" ht="47.25" hidden="1" customHeight="1" x14ac:dyDescent="0.2">
      <c r="A677" s="127">
        <f t="shared" si="10"/>
        <v>673</v>
      </c>
      <c r="B677" s="155" t="s">
        <v>1671</v>
      </c>
      <c r="C677" s="181">
        <v>85598</v>
      </c>
      <c r="D677" s="78">
        <v>85598</v>
      </c>
      <c r="E677" s="126">
        <v>43644</v>
      </c>
      <c r="F677" s="74" t="s">
        <v>1672</v>
      </c>
      <c r="G677" s="74"/>
      <c r="H677" s="74"/>
      <c r="I677" s="74" t="s">
        <v>1673</v>
      </c>
      <c r="J677" s="74" t="s">
        <v>1283</v>
      </c>
    </row>
    <row r="678" spans="1:10" s="153" customFormat="1" ht="47.25" hidden="1" customHeight="1" x14ac:dyDescent="0.2">
      <c r="A678" s="127">
        <f t="shared" si="10"/>
        <v>674</v>
      </c>
      <c r="B678" s="155" t="s">
        <v>1674</v>
      </c>
      <c r="C678" s="181">
        <v>64239</v>
      </c>
      <c r="D678" s="78">
        <v>64239</v>
      </c>
      <c r="E678" s="126">
        <v>43644</v>
      </c>
      <c r="F678" s="74" t="s">
        <v>1672</v>
      </c>
      <c r="G678" s="74"/>
      <c r="H678" s="74"/>
      <c r="I678" s="74" t="s">
        <v>1673</v>
      </c>
      <c r="J678" s="74" t="s">
        <v>1283</v>
      </c>
    </row>
    <row r="679" spans="1:10" s="153" customFormat="1" ht="47.25" hidden="1" customHeight="1" x14ac:dyDescent="0.2">
      <c r="A679" s="127">
        <f t="shared" si="10"/>
        <v>675</v>
      </c>
      <c r="B679" s="155" t="s">
        <v>1675</v>
      </c>
      <c r="C679" s="181">
        <v>120338</v>
      </c>
      <c r="D679" s="78">
        <v>1002.82</v>
      </c>
      <c r="E679" s="126">
        <v>43784</v>
      </c>
      <c r="F679" s="74" t="s">
        <v>1676</v>
      </c>
      <c r="G679" s="74"/>
      <c r="H679" s="74"/>
      <c r="I679" s="74" t="s">
        <v>1673</v>
      </c>
      <c r="J679" s="74" t="s">
        <v>1283</v>
      </c>
    </row>
    <row r="680" spans="1:10" s="153" customFormat="1" ht="47.25" hidden="1" customHeight="1" x14ac:dyDescent="0.2">
      <c r="A680" s="127">
        <f t="shared" si="10"/>
        <v>676</v>
      </c>
      <c r="B680" s="154" t="s">
        <v>1677</v>
      </c>
      <c r="C680" s="105">
        <v>119769.5</v>
      </c>
      <c r="D680" s="78">
        <v>998.08</v>
      </c>
      <c r="E680" s="126">
        <v>43784</v>
      </c>
      <c r="F680" s="74" t="s">
        <v>1676</v>
      </c>
      <c r="G680" s="74"/>
      <c r="H680" s="74"/>
      <c r="I680" s="74" t="s">
        <v>1673</v>
      </c>
      <c r="J680" s="74" t="s">
        <v>1283</v>
      </c>
    </row>
    <row r="681" spans="1:10" s="153" customFormat="1" ht="47.25" hidden="1" customHeight="1" x14ac:dyDescent="0.2">
      <c r="A681" s="127">
        <f t="shared" si="10"/>
        <v>677</v>
      </c>
      <c r="B681" s="155" t="s">
        <v>1678</v>
      </c>
      <c r="C681" s="105">
        <v>100142</v>
      </c>
      <c r="D681" s="78">
        <v>834.52</v>
      </c>
      <c r="E681" s="126">
        <v>43784</v>
      </c>
      <c r="F681" s="74" t="s">
        <v>1679</v>
      </c>
      <c r="G681" s="74"/>
      <c r="H681" s="74"/>
      <c r="I681" s="74" t="s">
        <v>1673</v>
      </c>
      <c r="J681" s="74" t="s">
        <v>1283</v>
      </c>
    </row>
    <row r="682" spans="1:10" s="153" customFormat="1" ht="47.25" hidden="1" customHeight="1" x14ac:dyDescent="0.2">
      <c r="A682" s="127">
        <f t="shared" si="10"/>
        <v>678</v>
      </c>
      <c r="B682" s="154" t="s">
        <v>1680</v>
      </c>
      <c r="C682" s="105">
        <v>67745</v>
      </c>
      <c r="D682" s="78">
        <v>67745</v>
      </c>
      <c r="E682" s="126">
        <v>43784</v>
      </c>
      <c r="F682" s="74" t="s">
        <v>1681</v>
      </c>
      <c r="G682" s="74"/>
      <c r="H682" s="74"/>
      <c r="I682" s="74" t="s">
        <v>1673</v>
      </c>
      <c r="J682" s="74" t="s">
        <v>1283</v>
      </c>
    </row>
    <row r="683" spans="1:10" s="153" customFormat="1" ht="47.25" hidden="1" customHeight="1" x14ac:dyDescent="0.2">
      <c r="A683" s="127">
        <f t="shared" si="10"/>
        <v>679</v>
      </c>
      <c r="B683" s="154" t="s">
        <v>1691</v>
      </c>
      <c r="C683" s="105">
        <v>204641</v>
      </c>
      <c r="D683" s="78">
        <v>0</v>
      </c>
      <c r="E683" s="126">
        <v>43829</v>
      </c>
      <c r="F683" s="74" t="s">
        <v>1692</v>
      </c>
      <c r="G683" s="74"/>
      <c r="H683" s="74"/>
      <c r="I683" s="74" t="s">
        <v>1580</v>
      </c>
      <c r="J683" s="74" t="s">
        <v>1283</v>
      </c>
    </row>
    <row r="684" spans="1:10" s="153" customFormat="1" ht="47.25" hidden="1" customHeight="1" x14ac:dyDescent="0.2">
      <c r="A684" s="127">
        <f t="shared" si="10"/>
        <v>680</v>
      </c>
      <c r="B684" s="154" t="s">
        <v>1925</v>
      </c>
      <c r="C684" s="105">
        <v>57550</v>
      </c>
      <c r="D684" s="78">
        <v>57550</v>
      </c>
      <c r="E684" s="126">
        <v>43608</v>
      </c>
      <c r="F684" s="74" t="s">
        <v>1694</v>
      </c>
      <c r="G684" s="74"/>
      <c r="H684" s="74"/>
      <c r="I684" s="74" t="s">
        <v>1699</v>
      </c>
      <c r="J684" s="74" t="s">
        <v>1283</v>
      </c>
    </row>
    <row r="685" spans="1:10" s="153" customFormat="1" ht="47.25" hidden="1" customHeight="1" x14ac:dyDescent="0.2">
      <c r="A685" s="127">
        <f t="shared" si="10"/>
        <v>681</v>
      </c>
      <c r="B685" s="154" t="s">
        <v>1695</v>
      </c>
      <c r="C685" s="105">
        <v>99200</v>
      </c>
      <c r="D685" s="78">
        <v>99200</v>
      </c>
      <c r="E685" s="126">
        <v>43699</v>
      </c>
      <c r="F685" s="74" t="s">
        <v>1696</v>
      </c>
      <c r="G685" s="74"/>
      <c r="H685" s="74"/>
      <c r="I685" s="74" t="s">
        <v>1699</v>
      </c>
      <c r="J685" s="74" t="s">
        <v>1283</v>
      </c>
    </row>
    <row r="686" spans="1:10" s="156" customFormat="1" ht="63" hidden="1" customHeight="1" x14ac:dyDescent="0.2">
      <c r="A686" s="127">
        <f t="shared" si="10"/>
        <v>682</v>
      </c>
      <c r="B686" s="99" t="s">
        <v>1697</v>
      </c>
      <c r="C686" s="105">
        <v>145000</v>
      </c>
      <c r="D686" s="78">
        <v>1611.12</v>
      </c>
      <c r="E686" s="126">
        <v>43795</v>
      </c>
      <c r="F686" s="74" t="s">
        <v>1698</v>
      </c>
      <c r="G686" s="74"/>
      <c r="H686" s="74"/>
      <c r="I686" s="74" t="s">
        <v>1699</v>
      </c>
      <c r="J686" s="74" t="s">
        <v>1283</v>
      </c>
    </row>
    <row r="687" spans="1:10" s="156" customFormat="1" ht="63" hidden="1" customHeight="1" x14ac:dyDescent="0.2">
      <c r="A687" s="127">
        <f t="shared" si="10"/>
        <v>683</v>
      </c>
      <c r="B687" s="99" t="s">
        <v>1713</v>
      </c>
      <c r="C687" s="105">
        <v>54900</v>
      </c>
      <c r="D687" s="78">
        <v>54900</v>
      </c>
      <c r="E687" s="126">
        <v>43746</v>
      </c>
      <c r="F687" s="74" t="s">
        <v>1714</v>
      </c>
      <c r="G687" s="74"/>
      <c r="H687" s="74"/>
      <c r="I687" s="74" t="s">
        <v>1433</v>
      </c>
      <c r="J687" s="74" t="s">
        <v>1283</v>
      </c>
    </row>
    <row r="688" spans="1:10" s="156" customFormat="1" ht="126" hidden="1" customHeight="1" x14ac:dyDescent="0.2">
      <c r="A688" s="127">
        <f t="shared" si="10"/>
        <v>684</v>
      </c>
      <c r="B688" s="74" t="s">
        <v>1715</v>
      </c>
      <c r="C688" s="105">
        <v>494000</v>
      </c>
      <c r="D688" s="78">
        <v>2058.33</v>
      </c>
      <c r="E688" s="126">
        <v>43795</v>
      </c>
      <c r="F688" s="74" t="s">
        <v>1716</v>
      </c>
      <c r="G688" s="74"/>
      <c r="H688" s="74"/>
      <c r="I688" s="74" t="s">
        <v>1719</v>
      </c>
      <c r="J688" s="74" t="s">
        <v>1283</v>
      </c>
    </row>
    <row r="689" spans="1:10" s="156" customFormat="1" ht="47.25" hidden="1" customHeight="1" x14ac:dyDescent="0.2">
      <c r="A689" s="127">
        <f t="shared" si="10"/>
        <v>685</v>
      </c>
      <c r="B689" s="99" t="s">
        <v>1717</v>
      </c>
      <c r="C689" s="105">
        <v>225900</v>
      </c>
      <c r="D689" s="78">
        <v>20707.5</v>
      </c>
      <c r="E689" s="126">
        <v>43495</v>
      </c>
      <c r="F689" s="74" t="s">
        <v>1718</v>
      </c>
      <c r="G689" s="74"/>
      <c r="H689" s="74"/>
      <c r="I689" s="74" t="s">
        <v>1719</v>
      </c>
      <c r="J689" s="74" t="s">
        <v>1283</v>
      </c>
    </row>
    <row r="690" spans="1:10" s="156" customFormat="1" ht="126" hidden="1" customHeight="1" x14ac:dyDescent="0.2">
      <c r="A690" s="127">
        <f t="shared" si="10"/>
        <v>686</v>
      </c>
      <c r="B690" s="99" t="s">
        <v>1720</v>
      </c>
      <c r="C690" s="105">
        <v>67282.78</v>
      </c>
      <c r="D690" s="78">
        <v>27233.66</v>
      </c>
      <c r="E690" s="126">
        <v>43556</v>
      </c>
      <c r="F690" s="74" t="s">
        <v>1415</v>
      </c>
      <c r="G690" s="74"/>
      <c r="H690" s="74"/>
      <c r="I690" s="74" t="s">
        <v>1338</v>
      </c>
      <c r="J690" s="74" t="s">
        <v>1283</v>
      </c>
    </row>
    <row r="691" spans="1:10" s="156" customFormat="1" ht="126" hidden="1" customHeight="1" x14ac:dyDescent="0.2">
      <c r="A691" s="127">
        <f t="shared" si="10"/>
        <v>687</v>
      </c>
      <c r="B691" s="99" t="s">
        <v>1721</v>
      </c>
      <c r="C691" s="105">
        <v>162270.22</v>
      </c>
      <c r="D691" s="78">
        <v>65680.86</v>
      </c>
      <c r="E691" s="126">
        <v>43556</v>
      </c>
      <c r="F691" s="74" t="s">
        <v>1415</v>
      </c>
      <c r="G691" s="74"/>
      <c r="H691" s="74"/>
      <c r="I691" s="74" t="s">
        <v>1338</v>
      </c>
      <c r="J691" s="74" t="s">
        <v>1283</v>
      </c>
    </row>
    <row r="692" spans="1:10" s="156" customFormat="1" ht="63" hidden="1" customHeight="1" x14ac:dyDescent="0.2">
      <c r="A692" s="127">
        <f t="shared" si="10"/>
        <v>688</v>
      </c>
      <c r="B692" s="99" t="s">
        <v>1768</v>
      </c>
      <c r="C692" s="105">
        <v>53680</v>
      </c>
      <c r="D692" s="78">
        <v>53680</v>
      </c>
      <c r="E692" s="126">
        <v>43556</v>
      </c>
      <c r="F692" s="74" t="s">
        <v>1769</v>
      </c>
      <c r="G692" s="74"/>
      <c r="H692" s="74"/>
      <c r="I692" s="74" t="s">
        <v>1770</v>
      </c>
      <c r="J692" s="74" t="s">
        <v>1283</v>
      </c>
    </row>
    <row r="693" spans="1:10" s="156" customFormat="1" ht="47.25" hidden="1" customHeight="1" x14ac:dyDescent="0.2">
      <c r="A693" s="127">
        <f t="shared" si="10"/>
        <v>689</v>
      </c>
      <c r="B693" s="99" t="s">
        <v>1771</v>
      </c>
      <c r="C693" s="105">
        <v>82431</v>
      </c>
      <c r="D693" s="78">
        <v>82431</v>
      </c>
      <c r="E693" s="126">
        <v>43556</v>
      </c>
      <c r="F693" s="74" t="s">
        <v>1772</v>
      </c>
      <c r="G693" s="74"/>
      <c r="H693" s="74"/>
      <c r="I693" s="74" t="s">
        <v>1770</v>
      </c>
      <c r="J693" s="74" t="s">
        <v>1283</v>
      </c>
    </row>
    <row r="694" spans="1:10" s="156" customFormat="1" ht="252" hidden="1" customHeight="1" x14ac:dyDescent="0.2">
      <c r="A694" s="127">
        <f t="shared" si="10"/>
        <v>690</v>
      </c>
      <c r="B694" s="74" t="s">
        <v>1773</v>
      </c>
      <c r="C694" s="105">
        <v>93662</v>
      </c>
      <c r="D694" s="78">
        <v>93662</v>
      </c>
      <c r="E694" s="126">
        <v>43619</v>
      </c>
      <c r="F694" s="74" t="s">
        <v>1774</v>
      </c>
      <c r="G694" s="74"/>
      <c r="H694" s="74"/>
      <c r="I694" s="74" t="s">
        <v>1770</v>
      </c>
      <c r="J694" s="74" t="s">
        <v>1283</v>
      </c>
    </row>
    <row r="695" spans="1:10" s="156" customFormat="1" ht="126" hidden="1" customHeight="1" x14ac:dyDescent="0.2">
      <c r="A695" s="127">
        <f t="shared" si="10"/>
        <v>691</v>
      </c>
      <c r="B695" s="99" t="s">
        <v>1777</v>
      </c>
      <c r="C695" s="105">
        <v>61320</v>
      </c>
      <c r="D695" s="78">
        <v>61320</v>
      </c>
      <c r="E695" s="126">
        <v>43750</v>
      </c>
      <c r="F695" s="74" t="s">
        <v>1778</v>
      </c>
      <c r="G695" s="74"/>
      <c r="H695" s="74"/>
      <c r="I695" s="74" t="s">
        <v>1338</v>
      </c>
      <c r="J695" s="74" t="s">
        <v>1283</v>
      </c>
    </row>
    <row r="696" spans="1:10" s="156" customFormat="1" ht="94.5" hidden="1" customHeight="1" x14ac:dyDescent="0.2">
      <c r="A696" s="127">
        <f t="shared" si="10"/>
        <v>692</v>
      </c>
      <c r="B696" s="74" t="s">
        <v>1781</v>
      </c>
      <c r="C696" s="105">
        <v>72929.7</v>
      </c>
      <c r="D696" s="105">
        <v>72929.7</v>
      </c>
      <c r="E696" s="126">
        <v>43811</v>
      </c>
      <c r="F696" s="74" t="s">
        <v>1782</v>
      </c>
      <c r="G696" s="74"/>
      <c r="H696" s="74"/>
      <c r="I696" s="74" t="s">
        <v>1549</v>
      </c>
      <c r="J696" s="74" t="s">
        <v>1283</v>
      </c>
    </row>
    <row r="697" spans="1:10" s="156" customFormat="1" ht="47.25" hidden="1" customHeight="1" x14ac:dyDescent="0.2">
      <c r="A697" s="127">
        <f t="shared" si="10"/>
        <v>693</v>
      </c>
      <c r="B697" s="74" t="s">
        <v>1783</v>
      </c>
      <c r="C697" s="105">
        <v>86660</v>
      </c>
      <c r="D697" s="105">
        <v>86660</v>
      </c>
      <c r="E697" s="126">
        <v>43811</v>
      </c>
      <c r="F697" s="74" t="s">
        <v>1782</v>
      </c>
      <c r="G697" s="74"/>
      <c r="H697" s="74"/>
      <c r="I697" s="74" t="s">
        <v>1549</v>
      </c>
      <c r="J697" s="74" t="s">
        <v>1283</v>
      </c>
    </row>
    <row r="698" spans="1:10" s="156" customFormat="1" ht="84" hidden="1" customHeight="1" x14ac:dyDescent="0.2">
      <c r="A698" s="127">
        <f t="shared" si="10"/>
        <v>694</v>
      </c>
      <c r="B698" s="99" t="s">
        <v>1784</v>
      </c>
      <c r="C698" s="105">
        <v>375480</v>
      </c>
      <c r="D698" s="78">
        <v>15645</v>
      </c>
      <c r="E698" s="126">
        <v>43521</v>
      </c>
      <c r="F698" s="74" t="s">
        <v>1789</v>
      </c>
      <c r="G698" s="74"/>
      <c r="H698" s="74"/>
      <c r="I698" s="74" t="s">
        <v>1785</v>
      </c>
      <c r="J698" s="74" t="s">
        <v>1283</v>
      </c>
    </row>
    <row r="699" spans="1:10" s="156" customFormat="1" ht="346.5" hidden="1" customHeight="1" x14ac:dyDescent="0.2">
      <c r="A699" s="127">
        <f t="shared" si="10"/>
        <v>695</v>
      </c>
      <c r="B699" s="74" t="s">
        <v>1786</v>
      </c>
      <c r="C699" s="74" t="s">
        <v>1787</v>
      </c>
      <c r="D699" s="74">
        <v>28863.1</v>
      </c>
      <c r="E699" s="126">
        <v>43524</v>
      </c>
      <c r="F699" s="74" t="s">
        <v>1790</v>
      </c>
      <c r="G699" s="74"/>
      <c r="H699" s="74"/>
      <c r="I699" s="74" t="s">
        <v>1785</v>
      </c>
      <c r="J699" s="74" t="s">
        <v>1283</v>
      </c>
    </row>
    <row r="700" spans="1:10" s="156" customFormat="1" ht="47.25" hidden="1" customHeight="1" x14ac:dyDescent="0.2">
      <c r="A700" s="127">
        <f t="shared" si="10"/>
        <v>696</v>
      </c>
      <c r="B700" s="99" t="s">
        <v>1788</v>
      </c>
      <c r="C700" s="99">
        <v>399000</v>
      </c>
      <c r="D700" s="74">
        <v>1662.5</v>
      </c>
      <c r="E700" s="126">
        <v>43775</v>
      </c>
      <c r="F700" s="74" t="s">
        <v>1791</v>
      </c>
      <c r="G700" s="74"/>
      <c r="H700" s="74"/>
      <c r="I700" s="74" t="s">
        <v>1785</v>
      </c>
      <c r="J700" s="74" t="s">
        <v>1283</v>
      </c>
    </row>
    <row r="701" spans="1:10" s="156" customFormat="1" ht="110.25" hidden="1" customHeight="1" x14ac:dyDescent="0.2">
      <c r="A701" s="127">
        <f t="shared" si="10"/>
        <v>697</v>
      </c>
      <c r="B701" s="99" t="s">
        <v>1792</v>
      </c>
      <c r="C701" s="99">
        <v>494000</v>
      </c>
      <c r="D701" s="74">
        <v>494000</v>
      </c>
      <c r="E701" s="126">
        <v>43824</v>
      </c>
      <c r="F701" s="74" t="s">
        <v>1793</v>
      </c>
      <c r="G701" s="74"/>
      <c r="H701" s="74"/>
      <c r="I701" s="74" t="s">
        <v>1785</v>
      </c>
      <c r="J701" s="74" t="s">
        <v>1283</v>
      </c>
    </row>
    <row r="702" spans="1:10" s="156" customFormat="1" ht="110.25" hidden="1" customHeight="1" x14ac:dyDescent="0.2">
      <c r="A702" s="127">
        <f t="shared" si="10"/>
        <v>698</v>
      </c>
      <c r="B702" s="124" t="s">
        <v>1813</v>
      </c>
      <c r="C702" s="98">
        <v>214870</v>
      </c>
      <c r="D702" s="136">
        <v>50136.38</v>
      </c>
      <c r="E702" s="126">
        <v>43435</v>
      </c>
      <c r="F702" s="74" t="s">
        <v>1810</v>
      </c>
      <c r="G702" s="74"/>
      <c r="H702" s="74"/>
      <c r="I702" s="74" t="s">
        <v>1293</v>
      </c>
      <c r="J702" s="74" t="s">
        <v>1283</v>
      </c>
    </row>
    <row r="703" spans="1:10" s="156" customFormat="1" ht="110.25" hidden="1" customHeight="1" x14ac:dyDescent="0.2">
      <c r="A703" s="127">
        <f t="shared" si="10"/>
        <v>699</v>
      </c>
      <c r="B703" s="99" t="s">
        <v>1814</v>
      </c>
      <c r="C703" s="98">
        <v>141790</v>
      </c>
      <c r="D703" s="136">
        <v>7089.51</v>
      </c>
      <c r="E703" s="126">
        <v>43776</v>
      </c>
      <c r="F703" s="74" t="s">
        <v>1811</v>
      </c>
      <c r="G703" s="74"/>
      <c r="H703" s="74"/>
      <c r="I703" s="74" t="s">
        <v>1293</v>
      </c>
      <c r="J703" s="74" t="s">
        <v>1283</v>
      </c>
    </row>
    <row r="704" spans="1:10" s="156" customFormat="1" ht="47.25" hidden="1" customHeight="1" x14ac:dyDescent="0.2">
      <c r="A704" s="127">
        <f t="shared" si="10"/>
        <v>700</v>
      </c>
      <c r="B704" s="99" t="s">
        <v>1815</v>
      </c>
      <c r="C704" s="98">
        <v>200000</v>
      </c>
      <c r="D704" s="136">
        <v>2380.9499999999998</v>
      </c>
      <c r="E704" s="126">
        <v>43798</v>
      </c>
      <c r="F704" s="74" t="s">
        <v>1816</v>
      </c>
      <c r="G704" s="74"/>
      <c r="H704" s="74"/>
      <c r="I704" s="74" t="s">
        <v>1287</v>
      </c>
      <c r="J704" s="74" t="s">
        <v>1283</v>
      </c>
    </row>
    <row r="705" spans="1:10" s="156" customFormat="1" ht="195" hidden="1" customHeight="1" x14ac:dyDescent="0.2">
      <c r="A705" s="127">
        <f t="shared" si="10"/>
        <v>701</v>
      </c>
      <c r="B705" s="124" t="s">
        <v>1817</v>
      </c>
      <c r="C705" s="125">
        <v>347000</v>
      </c>
      <c r="D705" s="125"/>
      <c r="E705" s="77">
        <v>39308</v>
      </c>
      <c r="F705" s="74" t="s">
        <v>1818</v>
      </c>
      <c r="G705" s="74"/>
      <c r="H705" s="74"/>
      <c r="I705" s="74" t="s">
        <v>1390</v>
      </c>
      <c r="J705" s="74" t="s">
        <v>1283</v>
      </c>
    </row>
    <row r="706" spans="1:10" s="156" customFormat="1" ht="94.5" hidden="1" customHeight="1" x14ac:dyDescent="0.2">
      <c r="A706" s="127">
        <f t="shared" si="10"/>
        <v>702</v>
      </c>
      <c r="B706" s="74" t="s">
        <v>1852</v>
      </c>
      <c r="C706" s="147">
        <v>173000</v>
      </c>
      <c r="D706" s="136">
        <v>0</v>
      </c>
      <c r="E706" s="126">
        <v>43913</v>
      </c>
      <c r="F706" s="74" t="s">
        <v>1853</v>
      </c>
      <c r="G706" s="74"/>
      <c r="H706" s="74"/>
      <c r="I706" s="74" t="s">
        <v>1549</v>
      </c>
      <c r="J706" s="74" t="s">
        <v>1283</v>
      </c>
    </row>
    <row r="707" spans="1:10" s="156" customFormat="1" ht="47.25" hidden="1" customHeight="1" x14ac:dyDescent="0.2">
      <c r="A707" s="127">
        <f t="shared" si="10"/>
        <v>703</v>
      </c>
      <c r="B707" s="74" t="s">
        <v>1854</v>
      </c>
      <c r="C707" s="98">
        <v>58576</v>
      </c>
      <c r="D707" s="98">
        <v>58576</v>
      </c>
      <c r="E707" s="126">
        <v>43943</v>
      </c>
      <c r="F707" s="74" t="s">
        <v>1855</v>
      </c>
      <c r="G707" s="74"/>
      <c r="H707" s="74"/>
      <c r="I707" s="74" t="s">
        <v>1580</v>
      </c>
      <c r="J707" s="74" t="s">
        <v>1283</v>
      </c>
    </row>
    <row r="708" spans="1:10" s="156" customFormat="1" ht="47.25" hidden="1" customHeight="1" x14ac:dyDescent="0.2">
      <c r="A708" s="127">
        <f t="shared" si="10"/>
        <v>704</v>
      </c>
      <c r="B708" s="74" t="s">
        <v>1856</v>
      </c>
      <c r="C708" s="98">
        <v>67178</v>
      </c>
      <c r="D708" s="98">
        <v>67178</v>
      </c>
      <c r="E708" s="126">
        <v>43944</v>
      </c>
      <c r="F708" s="74" t="s">
        <v>1857</v>
      </c>
      <c r="G708" s="74"/>
      <c r="H708" s="74"/>
      <c r="I708" s="74" t="s">
        <v>1580</v>
      </c>
      <c r="J708" s="74" t="s">
        <v>1283</v>
      </c>
    </row>
    <row r="709" spans="1:10" s="156" customFormat="1" ht="47.25" hidden="1" customHeight="1" x14ac:dyDescent="0.2">
      <c r="A709" s="127">
        <f t="shared" si="10"/>
        <v>705</v>
      </c>
      <c r="B709" s="74" t="s">
        <v>1858</v>
      </c>
      <c r="C709" s="98">
        <v>79000</v>
      </c>
      <c r="D709" s="98">
        <v>79000</v>
      </c>
      <c r="E709" s="126">
        <v>43826</v>
      </c>
      <c r="F709" s="74" t="s">
        <v>1859</v>
      </c>
      <c r="G709" s="74"/>
      <c r="H709" s="74"/>
      <c r="I709" s="74" t="s">
        <v>1291</v>
      </c>
      <c r="J709" s="74" t="s">
        <v>1283</v>
      </c>
    </row>
    <row r="710" spans="1:10" s="156" customFormat="1" ht="47.25" hidden="1" customHeight="1" x14ac:dyDescent="0.2">
      <c r="A710" s="127">
        <f t="shared" si="10"/>
        <v>706</v>
      </c>
      <c r="B710" s="74" t="s">
        <v>1861</v>
      </c>
      <c r="C710" s="98">
        <v>57730</v>
      </c>
      <c r="D710" s="98">
        <v>57730</v>
      </c>
      <c r="E710" s="126">
        <v>43827</v>
      </c>
      <c r="F710" s="74" t="s">
        <v>1860</v>
      </c>
      <c r="G710" s="74"/>
      <c r="H710" s="74"/>
      <c r="I710" s="74" t="s">
        <v>1291</v>
      </c>
      <c r="J710" s="74" t="s">
        <v>1283</v>
      </c>
    </row>
    <row r="711" spans="1:10" s="156" customFormat="1" ht="110.25" hidden="1" customHeight="1" x14ac:dyDescent="0.2">
      <c r="A711" s="127">
        <f t="shared" ref="A711:A774" si="11">1+A710</f>
        <v>707</v>
      </c>
      <c r="B711" s="74" t="s">
        <v>1862</v>
      </c>
      <c r="C711" s="98">
        <v>1476515</v>
      </c>
      <c r="D711" s="98">
        <v>0</v>
      </c>
      <c r="E711" s="126">
        <v>43937</v>
      </c>
      <c r="F711" s="74" t="s">
        <v>1863</v>
      </c>
      <c r="G711" s="74"/>
      <c r="H711" s="74"/>
      <c r="I711" s="74" t="s">
        <v>1338</v>
      </c>
      <c r="J711" s="74" t="s">
        <v>1283</v>
      </c>
    </row>
    <row r="712" spans="1:10" s="156" customFormat="1" ht="126" hidden="1" customHeight="1" x14ac:dyDescent="0.2">
      <c r="A712" s="127">
        <f t="shared" si="11"/>
        <v>708</v>
      </c>
      <c r="B712" s="74" t="s">
        <v>1864</v>
      </c>
      <c r="C712" s="98">
        <v>57950</v>
      </c>
      <c r="D712" s="98">
        <v>0</v>
      </c>
      <c r="E712" s="126">
        <v>43949</v>
      </c>
      <c r="F712" s="74" t="s">
        <v>1865</v>
      </c>
      <c r="G712" s="74"/>
      <c r="H712" s="74"/>
      <c r="I712" s="74" t="s">
        <v>1338</v>
      </c>
      <c r="J712" s="74" t="s">
        <v>1283</v>
      </c>
    </row>
    <row r="713" spans="1:10" s="153" customFormat="1" ht="63" hidden="1" customHeight="1" x14ac:dyDescent="0.2">
      <c r="A713" s="127">
        <f t="shared" si="11"/>
        <v>709</v>
      </c>
      <c r="B713" s="99" t="s">
        <v>1945</v>
      </c>
      <c r="C713" s="98">
        <v>315000</v>
      </c>
      <c r="D713" s="98">
        <v>15750</v>
      </c>
      <c r="E713" s="100">
        <v>43361</v>
      </c>
      <c r="F713" s="74" t="s">
        <v>1946</v>
      </c>
      <c r="G713" s="99"/>
      <c r="H713" s="74"/>
      <c r="I713" s="74" t="s">
        <v>1296</v>
      </c>
      <c r="J713" s="74" t="s">
        <v>1283</v>
      </c>
    </row>
    <row r="714" spans="1:10" s="153" customFormat="1" ht="63" hidden="1" customHeight="1" x14ac:dyDescent="0.2">
      <c r="A714" s="127">
        <f t="shared" si="11"/>
        <v>710</v>
      </c>
      <c r="B714" s="99" t="s">
        <v>1948</v>
      </c>
      <c r="C714" s="142">
        <v>59690</v>
      </c>
      <c r="D714" s="142">
        <v>0</v>
      </c>
      <c r="E714" s="100">
        <v>43921</v>
      </c>
      <c r="F714" s="74" t="s">
        <v>1949</v>
      </c>
      <c r="G714" s="99"/>
      <c r="H714" s="74"/>
      <c r="I714" s="74" t="s">
        <v>1292</v>
      </c>
      <c r="J714" s="74" t="s">
        <v>1283</v>
      </c>
    </row>
    <row r="715" spans="1:10" s="153" customFormat="1" ht="63" hidden="1" customHeight="1" x14ac:dyDescent="0.2">
      <c r="A715" s="127">
        <f t="shared" si="11"/>
        <v>711</v>
      </c>
      <c r="B715" s="74" t="s">
        <v>1952</v>
      </c>
      <c r="C715" s="98">
        <v>181604</v>
      </c>
      <c r="D715" s="142">
        <v>0</v>
      </c>
      <c r="E715" s="100">
        <v>43941</v>
      </c>
      <c r="F715" s="74" t="s">
        <v>1955</v>
      </c>
      <c r="G715" s="99"/>
      <c r="H715" s="74"/>
      <c r="I715" s="74" t="s">
        <v>1433</v>
      </c>
      <c r="J715" s="74" t="s">
        <v>1283</v>
      </c>
    </row>
    <row r="716" spans="1:10" s="153" customFormat="1" ht="63" hidden="1" customHeight="1" x14ac:dyDescent="0.2">
      <c r="A716" s="127">
        <f t="shared" si="11"/>
        <v>712</v>
      </c>
      <c r="B716" s="74" t="s">
        <v>1954</v>
      </c>
      <c r="C716" s="98">
        <v>152636</v>
      </c>
      <c r="D716" s="142">
        <v>0</v>
      </c>
      <c r="E716" s="100">
        <v>43941</v>
      </c>
      <c r="F716" s="74" t="s">
        <v>1956</v>
      </c>
      <c r="G716" s="99"/>
      <c r="H716" s="74"/>
      <c r="I716" s="74" t="s">
        <v>1433</v>
      </c>
      <c r="J716" s="74" t="s">
        <v>1283</v>
      </c>
    </row>
    <row r="717" spans="1:10" s="153" customFormat="1" ht="63" hidden="1" customHeight="1" x14ac:dyDescent="0.2">
      <c r="A717" s="127">
        <f t="shared" si="11"/>
        <v>713</v>
      </c>
      <c r="B717" s="74" t="s">
        <v>1954</v>
      </c>
      <c r="C717" s="98">
        <v>152636</v>
      </c>
      <c r="D717" s="142">
        <v>0</v>
      </c>
      <c r="E717" s="100">
        <v>43941</v>
      </c>
      <c r="F717" s="74" t="s">
        <v>1956</v>
      </c>
      <c r="G717" s="99"/>
      <c r="H717" s="74"/>
      <c r="I717" s="74" t="s">
        <v>1433</v>
      </c>
      <c r="J717" s="74" t="s">
        <v>1283</v>
      </c>
    </row>
    <row r="718" spans="1:10" s="153" customFormat="1" ht="63" hidden="1" customHeight="1" x14ac:dyDescent="0.2">
      <c r="A718" s="127">
        <f t="shared" si="11"/>
        <v>714</v>
      </c>
      <c r="B718" s="99" t="s">
        <v>1953</v>
      </c>
      <c r="C718" s="98">
        <v>56780</v>
      </c>
      <c r="D718" s="98">
        <v>56780</v>
      </c>
      <c r="E718" s="100">
        <v>43941</v>
      </c>
      <c r="F718" s="74" t="s">
        <v>1956</v>
      </c>
      <c r="G718" s="99"/>
      <c r="H718" s="74"/>
      <c r="I718" s="74" t="s">
        <v>1433</v>
      </c>
      <c r="J718" s="74" t="s">
        <v>1283</v>
      </c>
    </row>
    <row r="719" spans="1:10" s="153" customFormat="1" ht="185.25" hidden="1" customHeight="1" x14ac:dyDescent="0.2">
      <c r="A719" s="127">
        <f t="shared" si="11"/>
        <v>715</v>
      </c>
      <c r="B719" s="127" t="s">
        <v>1957</v>
      </c>
      <c r="C719" s="143">
        <v>99670</v>
      </c>
      <c r="D719" s="143">
        <f>[1]TDSheet!$I$1331</f>
        <v>72379.55</v>
      </c>
      <c r="E719" s="77">
        <v>43405</v>
      </c>
      <c r="F719" s="77" t="s">
        <v>2370</v>
      </c>
      <c r="G719" s="74"/>
      <c r="H719" s="74"/>
      <c r="I719" s="74" t="s">
        <v>1338</v>
      </c>
      <c r="J719" s="74" t="s">
        <v>1283</v>
      </c>
    </row>
    <row r="720" spans="1:10" s="153" customFormat="1" ht="228" hidden="1" customHeight="1" x14ac:dyDescent="0.2">
      <c r="A720" s="127">
        <f t="shared" si="11"/>
        <v>716</v>
      </c>
      <c r="B720" s="127" t="s">
        <v>1958</v>
      </c>
      <c r="C720" s="143">
        <v>300436.65999999997</v>
      </c>
      <c r="D720" s="105">
        <v>0</v>
      </c>
      <c r="E720" s="77">
        <v>43993</v>
      </c>
      <c r="F720" s="77" t="s">
        <v>1966</v>
      </c>
      <c r="G720" s="99"/>
      <c r="H720" s="99"/>
      <c r="I720" s="74" t="s">
        <v>1794</v>
      </c>
      <c r="J720" s="74" t="s">
        <v>1283</v>
      </c>
    </row>
    <row r="721" spans="1:10" s="153" customFormat="1" ht="126" hidden="1" customHeight="1" x14ac:dyDescent="0.2">
      <c r="A721" s="127">
        <f t="shared" si="11"/>
        <v>717</v>
      </c>
      <c r="B721" s="74" t="s">
        <v>1959</v>
      </c>
      <c r="C721" s="98">
        <v>683208.2</v>
      </c>
      <c r="D721" s="105">
        <v>0</v>
      </c>
      <c r="E721" s="100">
        <v>43999</v>
      </c>
      <c r="F721" s="74" t="s">
        <v>1961</v>
      </c>
      <c r="G721" s="99"/>
      <c r="H721" s="74"/>
      <c r="I721" s="74" t="s">
        <v>1580</v>
      </c>
      <c r="J721" s="74" t="s">
        <v>1283</v>
      </c>
    </row>
    <row r="722" spans="1:10" s="153" customFormat="1" ht="78.75" hidden="1" customHeight="1" x14ac:dyDescent="0.2">
      <c r="A722" s="127">
        <f t="shared" si="11"/>
        <v>718</v>
      </c>
      <c r="B722" s="74" t="s">
        <v>1960</v>
      </c>
      <c r="C722" s="98">
        <v>190511.8</v>
      </c>
      <c r="D722" s="105">
        <v>0</v>
      </c>
      <c r="E722" s="100">
        <v>43999</v>
      </c>
      <c r="F722" s="74" t="s">
        <v>1962</v>
      </c>
      <c r="G722" s="99"/>
      <c r="H722" s="74"/>
      <c r="I722" s="74" t="s">
        <v>1580</v>
      </c>
      <c r="J722" s="74" t="s">
        <v>1283</v>
      </c>
    </row>
    <row r="723" spans="1:10" s="153" customFormat="1" ht="58.5" hidden="1" customHeight="1" x14ac:dyDescent="0.2">
      <c r="A723" s="127">
        <f t="shared" si="11"/>
        <v>719</v>
      </c>
      <c r="B723" s="74" t="s">
        <v>1963</v>
      </c>
      <c r="C723" s="98">
        <v>55820</v>
      </c>
      <c r="D723" s="98">
        <v>55820</v>
      </c>
      <c r="E723" s="100">
        <v>43980</v>
      </c>
      <c r="F723" s="74" t="s">
        <v>1964</v>
      </c>
      <c r="G723" s="99"/>
      <c r="H723" s="99"/>
      <c r="I723" s="74" t="s">
        <v>1291</v>
      </c>
      <c r="J723" s="74" t="s">
        <v>1283</v>
      </c>
    </row>
    <row r="724" spans="1:10" s="153" customFormat="1" ht="304.5" hidden="1" customHeight="1" x14ac:dyDescent="0.2">
      <c r="A724" s="127">
        <f t="shared" si="11"/>
        <v>720</v>
      </c>
      <c r="B724" s="124" t="s">
        <v>1977</v>
      </c>
      <c r="C724" s="125">
        <v>211205.31</v>
      </c>
      <c r="D724" s="125">
        <v>0</v>
      </c>
      <c r="E724" s="126">
        <v>43299</v>
      </c>
      <c r="F724" s="74" t="s">
        <v>1978</v>
      </c>
      <c r="G724" s="74"/>
      <c r="H724" s="74"/>
      <c r="I724" s="74" t="s">
        <v>1794</v>
      </c>
      <c r="J724" s="74" t="s">
        <v>1283</v>
      </c>
    </row>
    <row r="725" spans="1:10" s="153" customFormat="1" ht="81" hidden="1" customHeight="1" x14ac:dyDescent="0.2">
      <c r="A725" s="127">
        <f t="shared" si="11"/>
        <v>721</v>
      </c>
      <c r="B725" s="74" t="s">
        <v>1979</v>
      </c>
      <c r="C725" s="98">
        <v>129962</v>
      </c>
      <c r="D725" s="98">
        <v>0</v>
      </c>
      <c r="E725" s="100">
        <v>44025</v>
      </c>
      <c r="F725" s="74" t="s">
        <v>1980</v>
      </c>
      <c r="G725" s="99"/>
      <c r="H725" s="74"/>
      <c r="I725" s="74" t="s">
        <v>1433</v>
      </c>
      <c r="J725" s="74" t="s">
        <v>1283</v>
      </c>
    </row>
    <row r="726" spans="1:10" s="153" customFormat="1" ht="78.75" hidden="1" customHeight="1" x14ac:dyDescent="0.2">
      <c r="A726" s="127">
        <f t="shared" si="11"/>
        <v>722</v>
      </c>
      <c r="B726" s="99" t="s">
        <v>1981</v>
      </c>
      <c r="C726" s="98">
        <v>50000</v>
      </c>
      <c r="D726" s="98">
        <v>50000</v>
      </c>
      <c r="E726" s="100">
        <v>43668</v>
      </c>
      <c r="F726" s="74" t="s">
        <v>1982</v>
      </c>
      <c r="G726" s="99"/>
      <c r="H726" s="74"/>
      <c r="I726" s="74" t="s">
        <v>1295</v>
      </c>
      <c r="J726" s="74" t="s">
        <v>1283</v>
      </c>
    </row>
    <row r="727" spans="1:10" s="153" customFormat="1" ht="78.75" hidden="1" customHeight="1" x14ac:dyDescent="0.2">
      <c r="A727" s="127">
        <f t="shared" si="11"/>
        <v>723</v>
      </c>
      <c r="B727" s="99" t="s">
        <v>1981</v>
      </c>
      <c r="C727" s="98">
        <v>50000</v>
      </c>
      <c r="D727" s="98">
        <v>50000</v>
      </c>
      <c r="E727" s="100">
        <v>43668</v>
      </c>
      <c r="F727" s="74" t="s">
        <v>1983</v>
      </c>
      <c r="G727" s="99"/>
      <c r="H727" s="74"/>
      <c r="I727" s="74" t="s">
        <v>1295</v>
      </c>
      <c r="J727" s="74" t="s">
        <v>1283</v>
      </c>
    </row>
    <row r="728" spans="1:10" s="153" customFormat="1" ht="78.75" hidden="1" customHeight="1" x14ac:dyDescent="0.2">
      <c r="A728" s="127">
        <f t="shared" si="11"/>
        <v>724</v>
      </c>
      <c r="B728" s="99" t="s">
        <v>1984</v>
      </c>
      <c r="C728" s="98">
        <v>77000</v>
      </c>
      <c r="D728" s="98">
        <v>77000</v>
      </c>
      <c r="E728" s="100">
        <v>43972</v>
      </c>
      <c r="F728" s="74" t="s">
        <v>1985</v>
      </c>
      <c r="G728" s="99"/>
      <c r="H728" s="74"/>
      <c r="I728" s="74" t="s">
        <v>1295</v>
      </c>
      <c r="J728" s="74" t="s">
        <v>1283</v>
      </c>
    </row>
    <row r="729" spans="1:10" s="153" customFormat="1" ht="78.75" hidden="1" customHeight="1" x14ac:dyDescent="0.2">
      <c r="A729" s="127">
        <f t="shared" si="11"/>
        <v>725</v>
      </c>
      <c r="B729" s="99" t="s">
        <v>1986</v>
      </c>
      <c r="C729" s="98">
        <v>60700</v>
      </c>
      <c r="D729" s="98">
        <v>60700</v>
      </c>
      <c r="E729" s="100">
        <v>43972</v>
      </c>
      <c r="F729" s="74" t="s">
        <v>1987</v>
      </c>
      <c r="G729" s="99"/>
      <c r="H729" s="74"/>
      <c r="I729" s="74" t="s">
        <v>1295</v>
      </c>
      <c r="J729" s="74" t="s">
        <v>1283</v>
      </c>
    </row>
    <row r="730" spans="1:10" s="153" customFormat="1" ht="78.75" hidden="1" customHeight="1" x14ac:dyDescent="0.2">
      <c r="A730" s="127">
        <f t="shared" si="11"/>
        <v>726</v>
      </c>
      <c r="B730" s="99" t="s">
        <v>1988</v>
      </c>
      <c r="C730" s="98">
        <v>335000</v>
      </c>
      <c r="D730" s="98">
        <v>0</v>
      </c>
      <c r="E730" s="100">
        <v>44000</v>
      </c>
      <c r="F730" s="74" t="s">
        <v>1989</v>
      </c>
      <c r="G730" s="99"/>
      <c r="H730" s="74"/>
      <c r="I730" s="74" t="s">
        <v>1295</v>
      </c>
      <c r="J730" s="74" t="s">
        <v>1283</v>
      </c>
    </row>
    <row r="731" spans="1:10" s="153" customFormat="1" ht="78.75" hidden="1" customHeight="1" x14ac:dyDescent="0.2">
      <c r="A731" s="127">
        <f t="shared" si="11"/>
        <v>727</v>
      </c>
      <c r="B731" s="74" t="s">
        <v>2030</v>
      </c>
      <c r="C731" s="98">
        <v>59990</v>
      </c>
      <c r="D731" s="98">
        <v>59990</v>
      </c>
      <c r="E731" s="100">
        <v>44046</v>
      </c>
      <c r="F731" s="74" t="s">
        <v>2003</v>
      </c>
      <c r="G731" s="99"/>
      <c r="H731" s="74"/>
      <c r="I731" s="74" t="s">
        <v>1433</v>
      </c>
      <c r="J731" s="74" t="s">
        <v>1283</v>
      </c>
    </row>
    <row r="732" spans="1:10" s="153" customFormat="1" ht="63" hidden="1" customHeight="1" x14ac:dyDescent="0.2">
      <c r="A732" s="127">
        <f t="shared" si="11"/>
        <v>728</v>
      </c>
      <c r="B732" s="74" t="s">
        <v>2004</v>
      </c>
      <c r="C732" s="98">
        <v>235000</v>
      </c>
      <c r="D732" s="105">
        <v>0</v>
      </c>
      <c r="E732" s="100">
        <v>44095</v>
      </c>
      <c r="F732" s="74" t="s">
        <v>2005</v>
      </c>
      <c r="G732" s="99"/>
      <c r="H732" s="74"/>
      <c r="I732" s="74" t="s">
        <v>1580</v>
      </c>
      <c r="J732" s="74" t="s">
        <v>1283</v>
      </c>
    </row>
    <row r="733" spans="1:10" s="153" customFormat="1" ht="63" hidden="1" customHeight="1" x14ac:dyDescent="0.2">
      <c r="A733" s="127">
        <f t="shared" si="11"/>
        <v>729</v>
      </c>
      <c r="B733" s="99" t="s">
        <v>2006</v>
      </c>
      <c r="C733" s="98">
        <v>68760</v>
      </c>
      <c r="D733" s="98">
        <v>68760</v>
      </c>
      <c r="E733" s="100">
        <v>44084</v>
      </c>
      <c r="F733" s="74" t="s">
        <v>2009</v>
      </c>
      <c r="G733" s="99"/>
      <c r="H733" s="74"/>
      <c r="I733" s="74" t="s">
        <v>1580</v>
      </c>
      <c r="J733" s="74" t="s">
        <v>1283</v>
      </c>
    </row>
    <row r="734" spans="1:10" s="153" customFormat="1" ht="110.25" hidden="1" customHeight="1" x14ac:dyDescent="0.2">
      <c r="A734" s="127">
        <f t="shared" si="11"/>
        <v>730</v>
      </c>
      <c r="B734" s="74" t="s">
        <v>2007</v>
      </c>
      <c r="C734" s="98">
        <v>248772</v>
      </c>
      <c r="D734" s="105">
        <v>0</v>
      </c>
      <c r="E734" s="100">
        <v>44084</v>
      </c>
      <c r="F734" s="74" t="s">
        <v>2010</v>
      </c>
      <c r="G734" s="99"/>
      <c r="H734" s="74"/>
      <c r="I734" s="74" t="s">
        <v>1580</v>
      </c>
      <c r="J734" s="74" t="s">
        <v>1283</v>
      </c>
    </row>
    <row r="735" spans="1:10" s="153" customFormat="1" ht="63" hidden="1" customHeight="1" x14ac:dyDescent="0.2">
      <c r="A735" s="127">
        <f t="shared" si="11"/>
        <v>731</v>
      </c>
      <c r="B735" s="74" t="s">
        <v>2008</v>
      </c>
      <c r="C735" s="98">
        <v>118200</v>
      </c>
      <c r="D735" s="105">
        <v>0</v>
      </c>
      <c r="E735" s="100">
        <v>44084</v>
      </c>
      <c r="F735" s="74" t="s">
        <v>2011</v>
      </c>
      <c r="G735" s="99"/>
      <c r="H735" s="74"/>
      <c r="I735" s="74" t="s">
        <v>1580</v>
      </c>
      <c r="J735" s="74" t="s">
        <v>1283</v>
      </c>
    </row>
    <row r="736" spans="1:10" s="153" customFormat="1" ht="63" hidden="1" customHeight="1" x14ac:dyDescent="0.2">
      <c r="A736" s="127">
        <f t="shared" si="11"/>
        <v>732</v>
      </c>
      <c r="B736" s="74" t="s">
        <v>2029</v>
      </c>
      <c r="C736" s="98">
        <v>49200</v>
      </c>
      <c r="D736" s="98">
        <v>49200</v>
      </c>
      <c r="E736" s="100">
        <v>44084</v>
      </c>
      <c r="F736" s="74" t="s">
        <v>2011</v>
      </c>
      <c r="G736" s="99"/>
      <c r="H736" s="74"/>
      <c r="I736" s="74" t="s">
        <v>1580</v>
      </c>
      <c r="J736" s="74" t="s">
        <v>1283</v>
      </c>
    </row>
    <row r="737" spans="1:50" s="153" customFormat="1" ht="63" hidden="1" customHeight="1" x14ac:dyDescent="0.2">
      <c r="A737" s="127">
        <f t="shared" si="11"/>
        <v>733</v>
      </c>
      <c r="B737" s="74" t="s">
        <v>2028</v>
      </c>
      <c r="C737" s="98">
        <v>25390</v>
      </c>
      <c r="D737" s="98">
        <v>25390</v>
      </c>
      <c r="E737" s="100">
        <v>44084</v>
      </c>
      <c r="F737" s="74" t="s">
        <v>2011</v>
      </c>
      <c r="G737" s="99"/>
      <c r="H737" s="74"/>
      <c r="I737" s="74" t="s">
        <v>1580</v>
      </c>
      <c r="J737" s="74" t="s">
        <v>1283</v>
      </c>
    </row>
    <row r="738" spans="1:50" s="153" customFormat="1" ht="63" hidden="1" customHeight="1" x14ac:dyDescent="0.2">
      <c r="A738" s="127">
        <f t="shared" si="11"/>
        <v>734</v>
      </c>
      <c r="B738" s="74" t="s">
        <v>2027</v>
      </c>
      <c r="C738" s="98">
        <v>25390</v>
      </c>
      <c r="D738" s="98">
        <v>25390</v>
      </c>
      <c r="E738" s="100">
        <v>44084</v>
      </c>
      <c r="F738" s="74" t="s">
        <v>2011</v>
      </c>
      <c r="G738" s="99"/>
      <c r="H738" s="74"/>
      <c r="I738" s="74" t="s">
        <v>1580</v>
      </c>
      <c r="J738" s="74" t="s">
        <v>1283</v>
      </c>
    </row>
    <row r="739" spans="1:50" s="153" customFormat="1" ht="63" hidden="1" customHeight="1" x14ac:dyDescent="0.2">
      <c r="A739" s="127">
        <f t="shared" si="11"/>
        <v>735</v>
      </c>
      <c r="B739" s="74" t="s">
        <v>2026</v>
      </c>
      <c r="C739" s="98">
        <v>25390</v>
      </c>
      <c r="D739" s="98">
        <v>25390</v>
      </c>
      <c r="E739" s="100">
        <v>44084</v>
      </c>
      <c r="F739" s="74" t="s">
        <v>2011</v>
      </c>
      <c r="G739" s="99"/>
      <c r="H739" s="74"/>
      <c r="I739" s="74" t="s">
        <v>1580</v>
      </c>
      <c r="J739" s="74" t="s">
        <v>1283</v>
      </c>
    </row>
    <row r="740" spans="1:50" s="153" customFormat="1" ht="60.75" hidden="1" customHeight="1" x14ac:dyDescent="0.2">
      <c r="A740" s="127">
        <f t="shared" si="11"/>
        <v>736</v>
      </c>
      <c r="B740" s="74" t="s">
        <v>2025</v>
      </c>
      <c r="C740" s="98">
        <v>25390</v>
      </c>
      <c r="D740" s="98">
        <v>25390</v>
      </c>
      <c r="E740" s="100">
        <v>44084</v>
      </c>
      <c r="F740" s="74" t="s">
        <v>2011</v>
      </c>
      <c r="G740" s="99"/>
      <c r="H740" s="74"/>
      <c r="I740" s="74" t="s">
        <v>1580</v>
      </c>
      <c r="J740" s="74" t="s">
        <v>1283</v>
      </c>
    </row>
    <row r="741" spans="1:50" s="153" customFormat="1" ht="63" hidden="1" customHeight="1" x14ac:dyDescent="0.2">
      <c r="A741" s="127">
        <f t="shared" si="11"/>
        <v>737</v>
      </c>
      <c r="B741" s="74" t="s">
        <v>2024</v>
      </c>
      <c r="C741" s="98">
        <v>17780</v>
      </c>
      <c r="D741" s="98">
        <v>17780</v>
      </c>
      <c r="E741" s="100">
        <v>44084</v>
      </c>
      <c r="F741" s="74" t="s">
        <v>2011</v>
      </c>
      <c r="G741" s="99"/>
      <c r="H741" s="74"/>
      <c r="I741" s="74" t="s">
        <v>1580</v>
      </c>
      <c r="J741" s="74" t="s">
        <v>1283</v>
      </c>
    </row>
    <row r="742" spans="1:50" s="153" customFormat="1" ht="63" hidden="1" customHeight="1" x14ac:dyDescent="0.2">
      <c r="A742" s="127">
        <f t="shared" si="11"/>
        <v>738</v>
      </c>
      <c r="B742" s="74" t="s">
        <v>2023</v>
      </c>
      <c r="C742" s="98">
        <v>25510</v>
      </c>
      <c r="D742" s="144">
        <v>25510</v>
      </c>
      <c r="E742" s="100">
        <v>44084</v>
      </c>
      <c r="F742" s="74" t="s">
        <v>2012</v>
      </c>
      <c r="G742" s="99"/>
      <c r="H742" s="74"/>
      <c r="I742" s="74" t="s">
        <v>1580</v>
      </c>
      <c r="J742" s="74" t="s">
        <v>1283</v>
      </c>
    </row>
    <row r="743" spans="1:50" s="153" customFormat="1" ht="63" hidden="1" customHeight="1" x14ac:dyDescent="0.2">
      <c r="A743" s="127">
        <f t="shared" si="11"/>
        <v>739</v>
      </c>
      <c r="B743" s="74" t="s">
        <v>2022</v>
      </c>
      <c r="C743" s="98">
        <v>25510</v>
      </c>
      <c r="D743" s="144">
        <v>25510</v>
      </c>
      <c r="E743" s="100">
        <v>44084</v>
      </c>
      <c r="F743" s="74" t="s">
        <v>2012</v>
      </c>
      <c r="G743" s="99"/>
      <c r="H743" s="74"/>
      <c r="I743" s="74" t="s">
        <v>1580</v>
      </c>
      <c r="J743" s="74" t="s">
        <v>1283</v>
      </c>
    </row>
    <row r="744" spans="1:50" s="153" customFormat="1" ht="56.25" hidden="1" customHeight="1" x14ac:dyDescent="0.2">
      <c r="A744" s="127">
        <f t="shared" si="11"/>
        <v>740</v>
      </c>
      <c r="B744" s="74" t="s">
        <v>2021</v>
      </c>
      <c r="C744" s="98">
        <v>25510</v>
      </c>
      <c r="D744" s="144">
        <v>25510</v>
      </c>
      <c r="E744" s="100">
        <v>44084</v>
      </c>
      <c r="F744" s="74" t="s">
        <v>2012</v>
      </c>
      <c r="G744" s="99"/>
      <c r="H744" s="74"/>
      <c r="I744" s="74" t="s">
        <v>1580</v>
      </c>
      <c r="J744" s="74" t="s">
        <v>1283</v>
      </c>
    </row>
    <row r="745" spans="1:50" s="153" customFormat="1" ht="63" hidden="1" customHeight="1" x14ac:dyDescent="0.2">
      <c r="A745" s="127">
        <f t="shared" si="11"/>
        <v>741</v>
      </c>
      <c r="B745" s="74" t="s">
        <v>2020</v>
      </c>
      <c r="C745" s="98">
        <v>25510</v>
      </c>
      <c r="D745" s="144">
        <v>25510</v>
      </c>
      <c r="E745" s="100">
        <v>44084</v>
      </c>
      <c r="F745" s="74" t="s">
        <v>2012</v>
      </c>
      <c r="G745" s="99"/>
      <c r="H745" s="74"/>
      <c r="I745" s="74" t="s">
        <v>1580</v>
      </c>
      <c r="J745" s="74" t="s">
        <v>1283</v>
      </c>
    </row>
    <row r="746" spans="1:50" s="153" customFormat="1" ht="63" hidden="1" customHeight="1" x14ac:dyDescent="0.2">
      <c r="A746" s="127">
        <f t="shared" si="11"/>
        <v>742</v>
      </c>
      <c r="B746" s="74" t="s">
        <v>2019</v>
      </c>
      <c r="C746" s="98">
        <v>25510</v>
      </c>
      <c r="D746" s="144">
        <v>25510</v>
      </c>
      <c r="E746" s="100">
        <v>44084</v>
      </c>
      <c r="F746" s="74" t="s">
        <v>2012</v>
      </c>
      <c r="G746" s="99"/>
      <c r="H746" s="74"/>
      <c r="I746" s="74" t="s">
        <v>1580</v>
      </c>
      <c r="J746" s="74" t="s">
        <v>1283</v>
      </c>
    </row>
    <row r="747" spans="1:50" s="153" customFormat="1" ht="63" hidden="1" customHeight="1" x14ac:dyDescent="0.2">
      <c r="A747" s="127">
        <f t="shared" si="11"/>
        <v>743</v>
      </c>
      <c r="B747" s="74" t="s">
        <v>2018</v>
      </c>
      <c r="C747" s="98">
        <v>25510</v>
      </c>
      <c r="D747" s="144">
        <v>25510</v>
      </c>
      <c r="E747" s="100">
        <v>44084</v>
      </c>
      <c r="F747" s="74" t="s">
        <v>2012</v>
      </c>
      <c r="G747" s="99"/>
      <c r="H747" s="74"/>
      <c r="I747" s="74" t="s">
        <v>1580</v>
      </c>
      <c r="J747" s="74" t="s">
        <v>1283</v>
      </c>
    </row>
    <row r="748" spans="1:50" s="153" customFormat="1" ht="48.75" hidden="1" customHeight="1" x14ac:dyDescent="0.2">
      <c r="A748" s="127">
        <f t="shared" si="11"/>
        <v>744</v>
      </c>
      <c r="B748" s="145" t="s">
        <v>2017</v>
      </c>
      <c r="C748" s="144">
        <v>25510</v>
      </c>
      <c r="D748" s="144">
        <v>25510</v>
      </c>
      <c r="E748" s="100">
        <v>44084</v>
      </c>
      <c r="F748" s="74" t="s">
        <v>2012</v>
      </c>
      <c r="G748" s="146"/>
      <c r="H748" s="74"/>
      <c r="I748" s="74" t="s">
        <v>1580</v>
      </c>
      <c r="J748" s="74" t="s">
        <v>1283</v>
      </c>
    </row>
    <row r="749" spans="1:50" s="157" customFormat="1" ht="63" hidden="1" customHeight="1" x14ac:dyDescent="0.2">
      <c r="A749" s="127">
        <f t="shared" si="11"/>
        <v>745</v>
      </c>
      <c r="B749" s="74" t="s">
        <v>2016</v>
      </c>
      <c r="C749" s="144">
        <v>25510</v>
      </c>
      <c r="D749" s="144">
        <v>25510</v>
      </c>
      <c r="E749" s="100">
        <v>44084</v>
      </c>
      <c r="F749" s="74" t="s">
        <v>2012</v>
      </c>
      <c r="G749" s="99"/>
      <c r="H749" s="74"/>
      <c r="I749" s="74" t="s">
        <v>1580</v>
      </c>
      <c r="J749" s="74" t="s">
        <v>1283</v>
      </c>
      <c r="K749" s="158"/>
      <c r="L749" s="158"/>
      <c r="M749" s="158"/>
      <c r="N749" s="158"/>
      <c r="O749" s="158"/>
      <c r="P749" s="158"/>
      <c r="Q749" s="158"/>
      <c r="R749" s="158"/>
      <c r="S749" s="158"/>
      <c r="T749" s="158"/>
      <c r="U749" s="158"/>
      <c r="V749" s="158"/>
      <c r="W749" s="158"/>
      <c r="X749" s="158"/>
      <c r="Y749" s="158"/>
      <c r="Z749" s="158"/>
      <c r="AA749" s="158"/>
      <c r="AB749" s="158"/>
      <c r="AC749" s="158"/>
      <c r="AD749" s="158"/>
      <c r="AE749" s="158"/>
      <c r="AF749" s="158"/>
      <c r="AG749" s="158"/>
      <c r="AH749" s="158"/>
      <c r="AI749" s="158"/>
      <c r="AJ749" s="158"/>
      <c r="AK749" s="158"/>
      <c r="AL749" s="158"/>
      <c r="AM749" s="158"/>
      <c r="AN749" s="158"/>
      <c r="AO749" s="158"/>
      <c r="AP749" s="158"/>
      <c r="AQ749" s="158"/>
      <c r="AR749" s="158"/>
      <c r="AS749" s="158"/>
      <c r="AT749" s="158"/>
      <c r="AU749" s="158"/>
      <c r="AV749" s="158"/>
      <c r="AW749" s="158"/>
      <c r="AX749" s="158"/>
    </row>
    <row r="750" spans="1:50" s="157" customFormat="1" ht="63" hidden="1" customHeight="1" x14ac:dyDescent="0.2">
      <c r="A750" s="127">
        <f t="shared" si="11"/>
        <v>746</v>
      </c>
      <c r="B750" s="74" t="s">
        <v>2015</v>
      </c>
      <c r="C750" s="144">
        <v>25510</v>
      </c>
      <c r="D750" s="144">
        <v>25510</v>
      </c>
      <c r="E750" s="100">
        <v>44084</v>
      </c>
      <c r="F750" s="74" t="s">
        <v>2012</v>
      </c>
      <c r="G750" s="99"/>
      <c r="H750" s="74"/>
      <c r="I750" s="74" t="s">
        <v>1580</v>
      </c>
      <c r="J750" s="74" t="s">
        <v>1283</v>
      </c>
      <c r="K750" s="158"/>
      <c r="L750" s="158"/>
      <c r="M750" s="158"/>
      <c r="N750" s="158"/>
      <c r="O750" s="158"/>
      <c r="P750" s="158"/>
      <c r="Q750" s="158"/>
      <c r="R750" s="158"/>
      <c r="S750" s="158"/>
      <c r="T750" s="158"/>
      <c r="U750" s="158"/>
      <c r="V750" s="158"/>
      <c r="W750" s="158"/>
      <c r="X750" s="158"/>
      <c r="Y750" s="158"/>
      <c r="Z750" s="158"/>
      <c r="AA750" s="158"/>
      <c r="AB750" s="158"/>
      <c r="AC750" s="158"/>
      <c r="AD750" s="158"/>
      <c r="AE750" s="158"/>
      <c r="AF750" s="158"/>
      <c r="AG750" s="158"/>
      <c r="AH750" s="158"/>
      <c r="AI750" s="158"/>
      <c r="AJ750" s="158"/>
      <c r="AK750" s="158"/>
      <c r="AL750" s="158"/>
      <c r="AM750" s="158"/>
      <c r="AN750" s="158"/>
      <c r="AO750" s="158"/>
      <c r="AP750" s="158"/>
      <c r="AQ750" s="158"/>
      <c r="AR750" s="158"/>
      <c r="AS750" s="158"/>
      <c r="AT750" s="158"/>
      <c r="AU750" s="158"/>
      <c r="AV750" s="158"/>
      <c r="AW750" s="158"/>
      <c r="AX750" s="158"/>
    </row>
    <row r="751" spans="1:50" s="157" customFormat="1" ht="60.75" hidden="1" customHeight="1" x14ac:dyDescent="0.2">
      <c r="A751" s="127">
        <f t="shared" si="11"/>
        <v>747</v>
      </c>
      <c r="B751" s="74" t="s">
        <v>2014</v>
      </c>
      <c r="C751" s="144">
        <v>25510</v>
      </c>
      <c r="D751" s="144">
        <v>25510</v>
      </c>
      <c r="E751" s="100">
        <v>44084</v>
      </c>
      <c r="F751" s="74" t="s">
        <v>2013</v>
      </c>
      <c r="G751" s="99"/>
      <c r="H751" s="74"/>
      <c r="I751" s="74" t="s">
        <v>1580</v>
      </c>
      <c r="J751" s="74" t="s">
        <v>1283</v>
      </c>
      <c r="K751" s="158"/>
      <c r="L751" s="158"/>
      <c r="M751" s="158"/>
      <c r="N751" s="158"/>
      <c r="O751" s="158"/>
      <c r="P751" s="158"/>
      <c r="Q751" s="158"/>
      <c r="R751" s="158"/>
      <c r="S751" s="158"/>
      <c r="T751" s="158"/>
      <c r="U751" s="158"/>
      <c r="V751" s="158"/>
      <c r="W751" s="158"/>
      <c r="X751" s="158"/>
      <c r="Y751" s="158"/>
      <c r="Z751" s="158"/>
      <c r="AA751" s="158"/>
      <c r="AB751" s="158"/>
      <c r="AC751" s="158"/>
      <c r="AD751" s="158"/>
      <c r="AE751" s="158"/>
      <c r="AF751" s="158"/>
      <c r="AG751" s="158"/>
      <c r="AH751" s="158"/>
      <c r="AI751" s="158"/>
      <c r="AJ751" s="158"/>
      <c r="AK751" s="158"/>
      <c r="AL751" s="158"/>
      <c r="AM751" s="158"/>
      <c r="AN751" s="158"/>
      <c r="AO751" s="158"/>
      <c r="AP751" s="158"/>
      <c r="AQ751" s="158"/>
      <c r="AR751" s="158"/>
      <c r="AS751" s="158"/>
      <c r="AT751" s="158"/>
      <c r="AU751" s="158"/>
      <c r="AV751" s="158"/>
      <c r="AW751" s="158"/>
      <c r="AX751" s="158"/>
    </row>
    <row r="752" spans="1:50" s="153" customFormat="1" ht="126" hidden="1" customHeight="1" x14ac:dyDescent="0.2">
      <c r="A752" s="127">
        <f t="shared" si="11"/>
        <v>748</v>
      </c>
      <c r="B752" s="99" t="s">
        <v>2031</v>
      </c>
      <c r="C752" s="98">
        <v>1126125</v>
      </c>
      <c r="D752" s="98">
        <v>112612.5</v>
      </c>
      <c r="E752" s="100">
        <v>43949</v>
      </c>
      <c r="F752" s="74" t="s">
        <v>2034</v>
      </c>
      <c r="G752" s="99"/>
      <c r="H752" s="99"/>
      <c r="I752" s="74" t="s">
        <v>1699</v>
      </c>
      <c r="J752" s="74" t="s">
        <v>1283</v>
      </c>
    </row>
    <row r="753" spans="1:50" s="153" customFormat="1" ht="63" hidden="1" customHeight="1" x14ac:dyDescent="0.2">
      <c r="A753" s="127">
        <f t="shared" si="11"/>
        <v>749</v>
      </c>
      <c r="B753" s="99" t="s">
        <v>2032</v>
      </c>
      <c r="C753" s="98">
        <v>95980</v>
      </c>
      <c r="D753" s="98">
        <v>95980</v>
      </c>
      <c r="E753" s="99" t="s">
        <v>2037</v>
      </c>
      <c r="F753" s="74" t="s">
        <v>2035</v>
      </c>
      <c r="G753" s="99"/>
      <c r="H753" s="99"/>
      <c r="I753" s="74" t="s">
        <v>1699</v>
      </c>
      <c r="J753" s="74" t="s">
        <v>1283</v>
      </c>
    </row>
    <row r="754" spans="1:50" s="153" customFormat="1" ht="78.75" hidden="1" customHeight="1" x14ac:dyDescent="0.2">
      <c r="A754" s="127">
        <f t="shared" si="11"/>
        <v>750</v>
      </c>
      <c r="B754" s="74" t="s">
        <v>2033</v>
      </c>
      <c r="C754" s="98">
        <v>69710</v>
      </c>
      <c r="D754" s="98">
        <v>69710</v>
      </c>
      <c r="E754" s="100">
        <v>44061</v>
      </c>
      <c r="F754" s="74" t="s">
        <v>2036</v>
      </c>
      <c r="G754" s="99"/>
      <c r="H754" s="99"/>
      <c r="I754" s="74" t="s">
        <v>1699</v>
      </c>
      <c r="J754" s="74" t="s">
        <v>1283</v>
      </c>
    </row>
    <row r="755" spans="1:50" s="153" customFormat="1" ht="47.25" hidden="1" customHeight="1" x14ac:dyDescent="0.2">
      <c r="A755" s="127">
        <f t="shared" si="11"/>
        <v>751</v>
      </c>
      <c r="B755" s="124" t="s">
        <v>623</v>
      </c>
      <c r="C755" s="125">
        <v>204394</v>
      </c>
      <c r="D755" s="125">
        <v>114363.22</v>
      </c>
      <c r="E755" s="126">
        <v>44180</v>
      </c>
      <c r="F755" s="74" t="s">
        <v>624</v>
      </c>
      <c r="G755" s="74"/>
      <c r="H755" s="74"/>
      <c r="I755" s="74" t="s">
        <v>1390</v>
      </c>
      <c r="J755" s="74" t="s">
        <v>1283</v>
      </c>
    </row>
    <row r="756" spans="1:50" s="153" customFormat="1" ht="63" hidden="1" customHeight="1" x14ac:dyDescent="0.2">
      <c r="A756" s="127">
        <f t="shared" si="11"/>
        <v>752</v>
      </c>
      <c r="B756" s="74" t="s">
        <v>2038</v>
      </c>
      <c r="C756" s="98">
        <v>191930</v>
      </c>
      <c r="D756" s="105">
        <v>0</v>
      </c>
      <c r="E756" s="100">
        <v>44151</v>
      </c>
      <c r="F756" s="74" t="s">
        <v>2039</v>
      </c>
      <c r="G756" s="99"/>
      <c r="H756" s="74"/>
      <c r="I756" s="74" t="s">
        <v>1580</v>
      </c>
      <c r="J756" s="74" t="s">
        <v>1283</v>
      </c>
      <c r="K756" s="158"/>
      <c r="L756" s="158"/>
      <c r="M756" s="158"/>
      <c r="N756" s="158"/>
      <c r="O756" s="158"/>
      <c r="P756" s="158"/>
      <c r="Q756" s="158"/>
      <c r="R756" s="158"/>
      <c r="S756" s="158"/>
      <c r="T756" s="158"/>
      <c r="U756" s="158"/>
      <c r="V756" s="158"/>
      <c r="W756" s="158"/>
      <c r="X756" s="158"/>
      <c r="Y756" s="158"/>
      <c r="Z756" s="158"/>
      <c r="AA756" s="158"/>
      <c r="AB756" s="158"/>
      <c r="AC756" s="158"/>
      <c r="AD756" s="158"/>
      <c r="AE756" s="158"/>
      <c r="AF756" s="158"/>
      <c r="AG756" s="158"/>
      <c r="AH756" s="158"/>
      <c r="AI756" s="158"/>
      <c r="AJ756" s="158"/>
      <c r="AK756" s="158"/>
      <c r="AL756" s="158"/>
      <c r="AM756" s="158"/>
      <c r="AN756" s="158"/>
      <c r="AO756" s="158"/>
      <c r="AP756" s="158"/>
      <c r="AQ756" s="158"/>
      <c r="AR756" s="158"/>
      <c r="AS756" s="158"/>
      <c r="AT756" s="158"/>
      <c r="AU756" s="158"/>
      <c r="AV756" s="158"/>
      <c r="AW756" s="158"/>
      <c r="AX756" s="158"/>
    </row>
    <row r="757" spans="1:50" s="153" customFormat="1" ht="63" hidden="1" customHeight="1" x14ac:dyDescent="0.2">
      <c r="A757" s="127">
        <f t="shared" si="11"/>
        <v>753</v>
      </c>
      <c r="B757" s="99" t="s">
        <v>2040</v>
      </c>
      <c r="C757" s="98">
        <v>25960</v>
      </c>
      <c r="D757" s="105">
        <v>0</v>
      </c>
      <c r="E757" s="100">
        <v>44151</v>
      </c>
      <c r="F757" s="74" t="s">
        <v>2039</v>
      </c>
      <c r="G757" s="99"/>
      <c r="H757" s="74"/>
      <c r="I757" s="74" t="s">
        <v>1580</v>
      </c>
      <c r="J757" s="74" t="s">
        <v>1283</v>
      </c>
      <c r="K757" s="158"/>
      <c r="L757" s="158"/>
      <c r="M757" s="158"/>
      <c r="N757" s="158"/>
      <c r="O757" s="158"/>
      <c r="P757" s="158"/>
      <c r="Q757" s="158"/>
      <c r="R757" s="158"/>
      <c r="S757" s="158"/>
      <c r="T757" s="158"/>
      <c r="U757" s="158"/>
      <c r="V757" s="158"/>
      <c r="W757" s="158"/>
      <c r="X757" s="158"/>
      <c r="Y757" s="158"/>
      <c r="Z757" s="158"/>
      <c r="AA757" s="158"/>
      <c r="AB757" s="158"/>
      <c r="AC757" s="158"/>
      <c r="AD757" s="158"/>
      <c r="AE757" s="158"/>
      <c r="AF757" s="158"/>
      <c r="AG757" s="158"/>
      <c r="AH757" s="158"/>
      <c r="AI757" s="158"/>
      <c r="AJ757" s="158"/>
      <c r="AK757" s="158"/>
      <c r="AL757" s="158"/>
      <c r="AM757" s="158"/>
      <c r="AN757" s="158"/>
      <c r="AO757" s="158"/>
      <c r="AP757" s="158"/>
      <c r="AQ757" s="158"/>
      <c r="AR757" s="158"/>
      <c r="AS757" s="158"/>
      <c r="AT757" s="158"/>
      <c r="AU757" s="158"/>
      <c r="AV757" s="158"/>
      <c r="AW757" s="158"/>
      <c r="AX757" s="158"/>
    </row>
    <row r="758" spans="1:50" s="153" customFormat="1" ht="63" hidden="1" customHeight="1" x14ac:dyDescent="0.2">
      <c r="A758" s="127">
        <f t="shared" si="11"/>
        <v>754</v>
      </c>
      <c r="B758" s="146" t="s">
        <v>2041</v>
      </c>
      <c r="C758" s="144">
        <v>6760</v>
      </c>
      <c r="D758" s="183">
        <v>0</v>
      </c>
      <c r="E758" s="100">
        <v>44151</v>
      </c>
      <c r="F758" s="145" t="s">
        <v>2039</v>
      </c>
      <c r="G758" s="146"/>
      <c r="H758" s="74"/>
      <c r="I758" s="74" t="s">
        <v>1580</v>
      </c>
      <c r="J758" s="74" t="s">
        <v>1283</v>
      </c>
      <c r="K758" s="158"/>
      <c r="L758" s="158"/>
      <c r="M758" s="158"/>
      <c r="N758" s="158"/>
      <c r="O758" s="158"/>
      <c r="P758" s="158"/>
      <c r="Q758" s="158"/>
      <c r="R758" s="158"/>
      <c r="S758" s="158"/>
      <c r="T758" s="158"/>
      <c r="U758" s="158"/>
      <c r="V758" s="158"/>
      <c r="W758" s="158"/>
      <c r="X758" s="158"/>
      <c r="Y758" s="158"/>
      <c r="Z758" s="158"/>
      <c r="AA758" s="158"/>
      <c r="AB758" s="158"/>
      <c r="AC758" s="158"/>
      <c r="AD758" s="158"/>
      <c r="AE758" s="158"/>
      <c r="AF758" s="158"/>
      <c r="AG758" s="158"/>
      <c r="AH758" s="158"/>
      <c r="AI758" s="158"/>
      <c r="AJ758" s="158"/>
      <c r="AK758" s="158"/>
      <c r="AL758" s="158"/>
      <c r="AM758" s="158"/>
      <c r="AN758" s="158"/>
      <c r="AO758" s="158"/>
      <c r="AP758" s="158"/>
      <c r="AQ758" s="158"/>
      <c r="AR758" s="158"/>
      <c r="AS758" s="158"/>
      <c r="AT758" s="158"/>
      <c r="AU758" s="158"/>
      <c r="AV758" s="158"/>
      <c r="AW758" s="158"/>
      <c r="AX758" s="158"/>
    </row>
    <row r="759" spans="1:50" s="157" customFormat="1" ht="63" hidden="1" customHeight="1" x14ac:dyDescent="0.2">
      <c r="A759" s="127">
        <f t="shared" si="11"/>
        <v>755</v>
      </c>
      <c r="B759" s="146" t="s">
        <v>2041</v>
      </c>
      <c r="C759" s="98">
        <v>6760</v>
      </c>
      <c r="D759" s="105">
        <v>0</v>
      </c>
      <c r="E759" s="100">
        <v>44151</v>
      </c>
      <c r="F759" s="145" t="s">
        <v>2039</v>
      </c>
      <c r="G759" s="99"/>
      <c r="H759" s="74"/>
      <c r="I759" s="74" t="s">
        <v>1580</v>
      </c>
      <c r="J759" s="74" t="s">
        <v>1283</v>
      </c>
      <c r="K759" s="158"/>
      <c r="L759" s="158"/>
      <c r="M759" s="158"/>
      <c r="N759" s="158"/>
      <c r="O759" s="158"/>
      <c r="P759" s="158"/>
      <c r="Q759" s="158"/>
      <c r="R759" s="158"/>
      <c r="S759" s="158"/>
      <c r="T759" s="158"/>
      <c r="U759" s="158"/>
      <c r="V759" s="158"/>
      <c r="W759" s="158"/>
      <c r="X759" s="158"/>
      <c r="Y759" s="158"/>
      <c r="Z759" s="158"/>
      <c r="AA759" s="158"/>
      <c r="AB759" s="158"/>
      <c r="AC759" s="158"/>
      <c r="AD759" s="158"/>
      <c r="AE759" s="158"/>
      <c r="AF759" s="158"/>
      <c r="AG759" s="158"/>
      <c r="AH759" s="158"/>
      <c r="AI759" s="158"/>
      <c r="AJ759" s="158"/>
      <c r="AK759" s="158"/>
      <c r="AL759" s="158"/>
      <c r="AM759" s="158"/>
      <c r="AN759" s="158"/>
      <c r="AO759" s="158"/>
      <c r="AP759" s="158"/>
      <c r="AQ759" s="158"/>
      <c r="AR759" s="158"/>
      <c r="AS759" s="158"/>
      <c r="AT759" s="158"/>
      <c r="AU759" s="158"/>
      <c r="AV759" s="158"/>
      <c r="AW759" s="158"/>
      <c r="AX759" s="158"/>
    </row>
    <row r="760" spans="1:50" s="157" customFormat="1" ht="157.5" hidden="1" customHeight="1" x14ac:dyDescent="0.2">
      <c r="A760" s="127">
        <f t="shared" si="11"/>
        <v>756</v>
      </c>
      <c r="B760" s="74" t="s">
        <v>2042</v>
      </c>
      <c r="C760" s="98">
        <v>65700</v>
      </c>
      <c r="D760" s="98">
        <v>65700</v>
      </c>
      <c r="E760" s="100">
        <v>44098</v>
      </c>
      <c r="F760" s="74" t="s">
        <v>2043</v>
      </c>
      <c r="G760" s="99"/>
      <c r="H760" s="74"/>
      <c r="I760" s="74" t="s">
        <v>1287</v>
      </c>
      <c r="J760" s="74" t="s">
        <v>1283</v>
      </c>
      <c r="K760" s="159"/>
      <c r="L760" s="159"/>
      <c r="M760" s="159"/>
      <c r="N760" s="159"/>
      <c r="O760" s="159"/>
      <c r="P760" s="159"/>
      <c r="Q760" s="159"/>
      <c r="R760" s="159"/>
      <c r="S760" s="159"/>
      <c r="T760" s="159"/>
      <c r="U760" s="159"/>
      <c r="V760" s="159"/>
      <c r="W760" s="159"/>
      <c r="X760" s="159"/>
      <c r="Y760" s="159"/>
      <c r="Z760" s="159"/>
      <c r="AA760" s="159"/>
      <c r="AB760" s="159"/>
      <c r="AC760" s="159"/>
      <c r="AD760" s="159"/>
      <c r="AE760" s="159"/>
      <c r="AF760" s="159"/>
      <c r="AG760" s="159"/>
      <c r="AH760" s="159"/>
      <c r="AI760" s="159"/>
      <c r="AJ760" s="159"/>
      <c r="AK760" s="159"/>
      <c r="AL760" s="159"/>
      <c r="AM760" s="159"/>
      <c r="AN760" s="159"/>
      <c r="AO760" s="159"/>
      <c r="AP760" s="159"/>
      <c r="AQ760" s="159"/>
      <c r="AR760" s="159"/>
      <c r="AS760" s="159"/>
      <c r="AT760" s="159"/>
      <c r="AU760" s="159"/>
      <c r="AV760" s="159"/>
      <c r="AW760" s="159"/>
      <c r="AX760" s="159"/>
    </row>
    <row r="761" spans="1:50" s="157" customFormat="1" ht="157.5" hidden="1" customHeight="1" x14ac:dyDescent="0.2">
      <c r="A761" s="127">
        <f t="shared" si="11"/>
        <v>757</v>
      </c>
      <c r="B761" s="74" t="s">
        <v>2044</v>
      </c>
      <c r="C761" s="98">
        <v>58800</v>
      </c>
      <c r="D761" s="156" t="s">
        <v>2045</v>
      </c>
      <c r="E761" s="100">
        <v>44098</v>
      </c>
      <c r="F761" s="74" t="s">
        <v>2046</v>
      </c>
      <c r="G761" s="99"/>
      <c r="H761" s="74"/>
      <c r="I761" s="74" t="s">
        <v>1287</v>
      </c>
      <c r="J761" s="74" t="s">
        <v>1283</v>
      </c>
    </row>
    <row r="762" spans="1:50" s="157" customFormat="1" ht="157.5" hidden="1" customHeight="1" x14ac:dyDescent="0.2">
      <c r="A762" s="127">
        <f t="shared" si="11"/>
        <v>758</v>
      </c>
      <c r="B762" s="74" t="s">
        <v>2047</v>
      </c>
      <c r="C762" s="98">
        <v>241800</v>
      </c>
      <c r="D762" s="99"/>
      <c r="E762" s="100">
        <v>44098</v>
      </c>
      <c r="F762" s="74" t="s">
        <v>2046</v>
      </c>
      <c r="G762" s="99"/>
      <c r="H762" s="74"/>
      <c r="I762" s="74" t="s">
        <v>1287</v>
      </c>
      <c r="J762" s="74" t="s">
        <v>1283</v>
      </c>
    </row>
    <row r="763" spans="1:50" s="157" customFormat="1" ht="157.5" hidden="1" customHeight="1" x14ac:dyDescent="0.2">
      <c r="A763" s="127">
        <f t="shared" si="11"/>
        <v>759</v>
      </c>
      <c r="B763" s="74" t="s">
        <v>2048</v>
      </c>
      <c r="C763" s="98">
        <v>23750</v>
      </c>
      <c r="D763" s="98">
        <v>23750</v>
      </c>
      <c r="E763" s="100">
        <v>44098</v>
      </c>
      <c r="F763" s="74" t="s">
        <v>2046</v>
      </c>
      <c r="G763" s="99"/>
      <c r="H763" s="74"/>
      <c r="I763" s="74" t="s">
        <v>1287</v>
      </c>
      <c r="J763" s="74" t="s">
        <v>1283</v>
      </c>
    </row>
    <row r="764" spans="1:50" s="157" customFormat="1" ht="157.5" hidden="1" customHeight="1" x14ac:dyDescent="0.2">
      <c r="A764" s="127">
        <f t="shared" si="11"/>
        <v>760</v>
      </c>
      <c r="B764" s="74" t="s">
        <v>2049</v>
      </c>
      <c r="C764" s="98">
        <v>32670</v>
      </c>
      <c r="D764" s="98">
        <v>32670</v>
      </c>
      <c r="E764" s="100">
        <v>44098</v>
      </c>
      <c r="F764" s="74" t="s">
        <v>2046</v>
      </c>
      <c r="G764" s="99"/>
      <c r="H764" s="74"/>
      <c r="I764" s="74" t="s">
        <v>1287</v>
      </c>
      <c r="J764" s="74" t="s">
        <v>1283</v>
      </c>
    </row>
    <row r="765" spans="1:50" s="157" customFormat="1" ht="157.5" hidden="1" customHeight="1" x14ac:dyDescent="0.2">
      <c r="A765" s="127">
        <f t="shared" si="11"/>
        <v>761</v>
      </c>
      <c r="B765" s="74" t="s">
        <v>2049</v>
      </c>
      <c r="C765" s="98">
        <v>32670</v>
      </c>
      <c r="D765" s="98">
        <v>32670</v>
      </c>
      <c r="E765" s="100">
        <v>44098</v>
      </c>
      <c r="F765" s="74" t="s">
        <v>2046</v>
      </c>
      <c r="G765" s="99"/>
      <c r="H765" s="74"/>
      <c r="I765" s="74" t="s">
        <v>1287</v>
      </c>
      <c r="J765" s="74" t="s">
        <v>1283</v>
      </c>
    </row>
    <row r="766" spans="1:50" s="157" customFormat="1" ht="157.5" hidden="1" customHeight="1" x14ac:dyDescent="0.2">
      <c r="A766" s="127">
        <f t="shared" si="11"/>
        <v>762</v>
      </c>
      <c r="B766" s="74" t="s">
        <v>2049</v>
      </c>
      <c r="C766" s="98">
        <v>32670</v>
      </c>
      <c r="D766" s="98">
        <v>32670</v>
      </c>
      <c r="E766" s="100">
        <v>44098</v>
      </c>
      <c r="F766" s="74" t="s">
        <v>2046</v>
      </c>
      <c r="G766" s="99"/>
      <c r="H766" s="74"/>
      <c r="I766" s="74" t="s">
        <v>1287</v>
      </c>
      <c r="J766" s="74" t="s">
        <v>1283</v>
      </c>
    </row>
    <row r="767" spans="1:50" s="157" customFormat="1" ht="157.5" hidden="1" customHeight="1" x14ac:dyDescent="0.2">
      <c r="A767" s="127">
        <f t="shared" si="11"/>
        <v>763</v>
      </c>
      <c r="B767" s="74" t="s">
        <v>2049</v>
      </c>
      <c r="C767" s="98">
        <v>32670</v>
      </c>
      <c r="D767" s="98">
        <v>32670</v>
      </c>
      <c r="E767" s="100">
        <v>44098</v>
      </c>
      <c r="F767" s="74" t="s">
        <v>2046</v>
      </c>
      <c r="G767" s="99"/>
      <c r="H767" s="74"/>
      <c r="I767" s="74" t="s">
        <v>1287</v>
      </c>
      <c r="J767" s="74" t="s">
        <v>1283</v>
      </c>
    </row>
    <row r="768" spans="1:50" s="157" customFormat="1" ht="157.5" hidden="1" customHeight="1" x14ac:dyDescent="0.2">
      <c r="A768" s="127">
        <f t="shared" si="11"/>
        <v>764</v>
      </c>
      <c r="B768" s="74" t="s">
        <v>2049</v>
      </c>
      <c r="C768" s="98">
        <v>32670</v>
      </c>
      <c r="D768" s="98">
        <v>32670</v>
      </c>
      <c r="E768" s="100">
        <v>44098</v>
      </c>
      <c r="F768" s="74" t="s">
        <v>2046</v>
      </c>
      <c r="G768" s="99"/>
      <c r="H768" s="74"/>
      <c r="I768" s="74" t="s">
        <v>1287</v>
      </c>
      <c r="J768" s="74" t="s">
        <v>1283</v>
      </c>
    </row>
    <row r="769" spans="1:10" s="157" customFormat="1" ht="157.5" hidden="1" customHeight="1" x14ac:dyDescent="0.2">
      <c r="A769" s="127">
        <f t="shared" si="11"/>
        <v>765</v>
      </c>
      <c r="B769" s="74" t="s">
        <v>2049</v>
      </c>
      <c r="C769" s="98">
        <v>32670</v>
      </c>
      <c r="D769" s="98">
        <v>32670</v>
      </c>
      <c r="E769" s="100">
        <v>44098</v>
      </c>
      <c r="F769" s="74" t="s">
        <v>2046</v>
      </c>
      <c r="G769" s="99"/>
      <c r="H769" s="74"/>
      <c r="I769" s="74" t="s">
        <v>1287</v>
      </c>
      <c r="J769" s="74" t="s">
        <v>1283</v>
      </c>
    </row>
    <row r="770" spans="1:10" s="157" customFormat="1" ht="157.5" hidden="1" customHeight="1" x14ac:dyDescent="0.2">
      <c r="A770" s="127">
        <f t="shared" si="11"/>
        <v>766</v>
      </c>
      <c r="B770" s="74" t="s">
        <v>2049</v>
      </c>
      <c r="C770" s="98">
        <v>32670</v>
      </c>
      <c r="D770" s="98">
        <v>32670</v>
      </c>
      <c r="E770" s="100">
        <v>44098</v>
      </c>
      <c r="F770" s="74" t="s">
        <v>2046</v>
      </c>
      <c r="G770" s="99"/>
      <c r="H770" s="74"/>
      <c r="I770" s="74" t="s">
        <v>1287</v>
      </c>
      <c r="J770" s="74" t="s">
        <v>1283</v>
      </c>
    </row>
    <row r="771" spans="1:10" s="157" customFormat="1" ht="157.5" hidden="1" customHeight="1" x14ac:dyDescent="0.2">
      <c r="A771" s="127">
        <f t="shared" si="11"/>
        <v>767</v>
      </c>
      <c r="B771" s="74" t="s">
        <v>2049</v>
      </c>
      <c r="C771" s="98">
        <v>32670</v>
      </c>
      <c r="D771" s="98">
        <v>32670</v>
      </c>
      <c r="E771" s="100">
        <v>44098</v>
      </c>
      <c r="F771" s="74" t="s">
        <v>2046</v>
      </c>
      <c r="G771" s="99"/>
      <c r="H771" s="74"/>
      <c r="I771" s="74" t="s">
        <v>1287</v>
      </c>
      <c r="J771" s="74" t="s">
        <v>1283</v>
      </c>
    </row>
    <row r="772" spans="1:10" s="157" customFormat="1" ht="157.5" hidden="1" customHeight="1" x14ac:dyDescent="0.2">
      <c r="A772" s="127">
        <f t="shared" si="11"/>
        <v>768</v>
      </c>
      <c r="B772" s="74" t="s">
        <v>2049</v>
      </c>
      <c r="C772" s="98">
        <v>32670</v>
      </c>
      <c r="D772" s="98">
        <v>32670</v>
      </c>
      <c r="E772" s="100">
        <v>44098</v>
      </c>
      <c r="F772" s="74" t="s">
        <v>2046</v>
      </c>
      <c r="G772" s="99"/>
      <c r="H772" s="74"/>
      <c r="I772" s="74" t="s">
        <v>1287</v>
      </c>
      <c r="J772" s="74" t="s">
        <v>1283</v>
      </c>
    </row>
    <row r="773" spans="1:10" s="157" customFormat="1" ht="157.5" hidden="1" customHeight="1" x14ac:dyDescent="0.2">
      <c r="A773" s="127">
        <f t="shared" si="11"/>
        <v>769</v>
      </c>
      <c r="B773" s="74" t="s">
        <v>2049</v>
      </c>
      <c r="C773" s="98">
        <v>32670</v>
      </c>
      <c r="D773" s="98">
        <v>32670</v>
      </c>
      <c r="E773" s="100">
        <v>44098</v>
      </c>
      <c r="F773" s="74" t="s">
        <v>2046</v>
      </c>
      <c r="G773" s="99"/>
      <c r="H773" s="74"/>
      <c r="I773" s="74" t="s">
        <v>1287</v>
      </c>
      <c r="J773" s="74" t="s">
        <v>1283</v>
      </c>
    </row>
    <row r="774" spans="1:10" s="157" customFormat="1" ht="157.5" hidden="1" customHeight="1" x14ac:dyDescent="0.2">
      <c r="A774" s="127">
        <f t="shared" si="11"/>
        <v>770</v>
      </c>
      <c r="B774" s="74" t="s">
        <v>2049</v>
      </c>
      <c r="C774" s="98">
        <v>32670</v>
      </c>
      <c r="D774" s="98">
        <v>32670</v>
      </c>
      <c r="E774" s="100">
        <v>44098</v>
      </c>
      <c r="F774" s="74" t="s">
        <v>2046</v>
      </c>
      <c r="G774" s="99"/>
      <c r="H774" s="74"/>
      <c r="I774" s="74" t="s">
        <v>1287</v>
      </c>
      <c r="J774" s="74" t="s">
        <v>1283</v>
      </c>
    </row>
    <row r="775" spans="1:10" s="157" customFormat="1" ht="157.5" hidden="1" customHeight="1" x14ac:dyDescent="0.2">
      <c r="A775" s="127">
        <f t="shared" ref="A775:A838" si="12">1+A774</f>
        <v>771</v>
      </c>
      <c r="B775" s="74" t="s">
        <v>2049</v>
      </c>
      <c r="C775" s="98">
        <v>32670</v>
      </c>
      <c r="D775" s="98">
        <v>32670</v>
      </c>
      <c r="E775" s="100">
        <v>44098</v>
      </c>
      <c r="F775" s="74" t="s">
        <v>2046</v>
      </c>
      <c r="G775" s="99"/>
      <c r="H775" s="74"/>
      <c r="I775" s="74" t="s">
        <v>1287</v>
      </c>
      <c r="J775" s="74" t="s">
        <v>1283</v>
      </c>
    </row>
    <row r="776" spans="1:10" s="157" customFormat="1" ht="157.5" hidden="1" customHeight="1" x14ac:dyDescent="0.2">
      <c r="A776" s="127">
        <f t="shared" si="12"/>
        <v>772</v>
      </c>
      <c r="B776" s="74" t="s">
        <v>2049</v>
      </c>
      <c r="C776" s="98">
        <v>32670</v>
      </c>
      <c r="D776" s="98">
        <v>32670</v>
      </c>
      <c r="E776" s="100">
        <v>44098</v>
      </c>
      <c r="F776" s="74" t="s">
        <v>2046</v>
      </c>
      <c r="G776" s="99"/>
      <c r="H776" s="74"/>
      <c r="I776" s="74" t="s">
        <v>1287</v>
      </c>
      <c r="J776" s="74" t="s">
        <v>1283</v>
      </c>
    </row>
    <row r="777" spans="1:10" s="157" customFormat="1" ht="157.5" hidden="1" customHeight="1" x14ac:dyDescent="0.2">
      <c r="A777" s="127">
        <f t="shared" si="12"/>
        <v>773</v>
      </c>
      <c r="B777" s="74" t="s">
        <v>2049</v>
      </c>
      <c r="C777" s="98">
        <v>32670</v>
      </c>
      <c r="D777" s="98">
        <v>32670</v>
      </c>
      <c r="E777" s="100">
        <v>44098</v>
      </c>
      <c r="F777" s="74" t="s">
        <v>2046</v>
      </c>
      <c r="G777" s="99"/>
      <c r="H777" s="74"/>
      <c r="I777" s="74" t="s">
        <v>1287</v>
      </c>
      <c r="J777" s="74" t="s">
        <v>1283</v>
      </c>
    </row>
    <row r="778" spans="1:10" s="157" customFormat="1" ht="157.5" hidden="1" customHeight="1" x14ac:dyDescent="0.2">
      <c r="A778" s="127">
        <f t="shared" si="12"/>
        <v>774</v>
      </c>
      <c r="B778" s="74" t="s">
        <v>2049</v>
      </c>
      <c r="C778" s="98">
        <v>32670</v>
      </c>
      <c r="D778" s="98">
        <v>32670</v>
      </c>
      <c r="E778" s="100">
        <v>44098</v>
      </c>
      <c r="F778" s="74" t="s">
        <v>2046</v>
      </c>
      <c r="G778" s="99"/>
      <c r="H778" s="74"/>
      <c r="I778" s="74" t="s">
        <v>1287</v>
      </c>
      <c r="J778" s="74" t="s">
        <v>1283</v>
      </c>
    </row>
    <row r="779" spans="1:10" s="157" customFormat="1" ht="141.75" hidden="1" customHeight="1" x14ac:dyDescent="0.2">
      <c r="A779" s="127">
        <f t="shared" si="12"/>
        <v>775</v>
      </c>
      <c r="B779" s="99" t="s">
        <v>2050</v>
      </c>
      <c r="C779" s="98">
        <v>135648</v>
      </c>
      <c r="D779" s="98">
        <v>50000</v>
      </c>
      <c r="E779" s="100">
        <v>44077</v>
      </c>
      <c r="F779" s="74" t="s">
        <v>2051</v>
      </c>
      <c r="G779" s="99"/>
      <c r="H779" s="74"/>
      <c r="I779" s="74" t="s">
        <v>1295</v>
      </c>
      <c r="J779" s="74" t="s">
        <v>1283</v>
      </c>
    </row>
    <row r="780" spans="1:10" s="157" customFormat="1" ht="78.75" hidden="1" customHeight="1" x14ac:dyDescent="0.2">
      <c r="A780" s="127">
        <f t="shared" si="12"/>
        <v>776</v>
      </c>
      <c r="B780" s="99" t="s">
        <v>2052</v>
      </c>
      <c r="C780" s="98">
        <v>61000</v>
      </c>
      <c r="D780" s="98">
        <v>61000</v>
      </c>
      <c r="E780" s="100">
        <v>43916</v>
      </c>
      <c r="F780" s="74" t="s">
        <v>2053</v>
      </c>
      <c r="G780" s="99"/>
      <c r="H780" s="99"/>
      <c r="I780" s="74" t="s">
        <v>1794</v>
      </c>
      <c r="J780" s="74" t="s">
        <v>1283</v>
      </c>
    </row>
    <row r="781" spans="1:10" s="157" customFormat="1" ht="94.5" hidden="1" customHeight="1" x14ac:dyDescent="0.2">
      <c r="A781" s="127">
        <f t="shared" si="12"/>
        <v>777</v>
      </c>
      <c r="B781" s="74" t="s">
        <v>2054</v>
      </c>
      <c r="C781" s="98">
        <v>275000</v>
      </c>
      <c r="D781" s="98">
        <v>13750.02</v>
      </c>
      <c r="E781" s="100">
        <v>43965</v>
      </c>
      <c r="F781" s="74" t="s">
        <v>2055</v>
      </c>
      <c r="G781" s="99"/>
      <c r="H781" s="99"/>
      <c r="I781" s="74" t="s">
        <v>1794</v>
      </c>
      <c r="J781" s="74" t="s">
        <v>1283</v>
      </c>
    </row>
    <row r="782" spans="1:10" s="157" customFormat="1" ht="63" hidden="1" customHeight="1" x14ac:dyDescent="0.2">
      <c r="A782" s="127">
        <f t="shared" si="12"/>
        <v>778</v>
      </c>
      <c r="B782" s="99" t="s">
        <v>2056</v>
      </c>
      <c r="C782" s="98">
        <v>195300</v>
      </c>
      <c r="D782" s="98">
        <v>6510</v>
      </c>
      <c r="E782" s="100">
        <v>43999</v>
      </c>
      <c r="F782" s="74" t="s">
        <v>2057</v>
      </c>
      <c r="G782" s="99"/>
      <c r="H782" s="99"/>
      <c r="I782" s="74" t="s">
        <v>1794</v>
      </c>
      <c r="J782" s="74" t="s">
        <v>1283</v>
      </c>
    </row>
    <row r="783" spans="1:10" s="157" customFormat="1" ht="63" hidden="1" customHeight="1" x14ac:dyDescent="0.2">
      <c r="A783" s="127">
        <f t="shared" si="12"/>
        <v>779</v>
      </c>
      <c r="B783" s="99" t="s">
        <v>2058</v>
      </c>
      <c r="C783" s="98">
        <v>110500</v>
      </c>
      <c r="D783" s="98">
        <v>3683.34</v>
      </c>
      <c r="E783" s="100">
        <v>44070</v>
      </c>
      <c r="F783" s="74" t="s">
        <v>2059</v>
      </c>
      <c r="G783" s="99"/>
      <c r="H783" s="99"/>
      <c r="I783" s="74" t="s">
        <v>1794</v>
      </c>
      <c r="J783" s="74" t="s">
        <v>1283</v>
      </c>
    </row>
    <row r="784" spans="1:10" s="157" customFormat="1" ht="63" hidden="1" customHeight="1" x14ac:dyDescent="0.2">
      <c r="A784" s="127">
        <f t="shared" si="12"/>
        <v>780</v>
      </c>
      <c r="B784" s="99" t="s">
        <v>2060</v>
      </c>
      <c r="C784" s="98">
        <v>77003</v>
      </c>
      <c r="D784" s="98">
        <v>77003</v>
      </c>
      <c r="E784" s="100">
        <v>43920</v>
      </c>
      <c r="F784" s="74" t="s">
        <v>2061</v>
      </c>
      <c r="G784" s="99"/>
      <c r="H784" s="99"/>
      <c r="I784" s="74" t="s">
        <v>1794</v>
      </c>
      <c r="J784" s="74" t="s">
        <v>1283</v>
      </c>
    </row>
    <row r="785" spans="1:50" s="157" customFormat="1" ht="173.25" hidden="1" customHeight="1" x14ac:dyDescent="0.2">
      <c r="A785" s="127">
        <f t="shared" si="12"/>
        <v>781</v>
      </c>
      <c r="B785" s="74" t="s">
        <v>2062</v>
      </c>
      <c r="C785" s="98">
        <v>286862</v>
      </c>
      <c r="D785" s="98">
        <v>9562.08</v>
      </c>
      <c r="E785" s="100">
        <v>43964</v>
      </c>
      <c r="F785" s="74" t="s">
        <v>2063</v>
      </c>
      <c r="G785" s="99"/>
      <c r="H785" s="99"/>
      <c r="I785" s="74" t="s">
        <v>1794</v>
      </c>
      <c r="J785" s="74" t="s">
        <v>1283</v>
      </c>
    </row>
    <row r="786" spans="1:50" s="157" customFormat="1" ht="276" hidden="1" customHeight="1" x14ac:dyDescent="0.2">
      <c r="A786" s="127">
        <f t="shared" si="12"/>
        <v>782</v>
      </c>
      <c r="B786" s="74" t="s">
        <v>2068</v>
      </c>
      <c r="C786" s="105">
        <v>714626.88</v>
      </c>
      <c r="D786" s="105">
        <v>0</v>
      </c>
      <c r="E786" s="100">
        <v>44105</v>
      </c>
      <c r="F786" s="74" t="s">
        <v>2070</v>
      </c>
      <c r="G786" s="99"/>
      <c r="H786" s="99"/>
      <c r="I786" s="74" t="s">
        <v>1673</v>
      </c>
      <c r="J786" s="99" t="s">
        <v>2366</v>
      </c>
    </row>
    <row r="787" spans="1:50" s="157" customFormat="1" ht="63" hidden="1" customHeight="1" x14ac:dyDescent="0.2">
      <c r="A787" s="127">
        <f t="shared" si="12"/>
        <v>783</v>
      </c>
      <c r="B787" s="99" t="s">
        <v>2071</v>
      </c>
      <c r="C787" s="147">
        <v>343288</v>
      </c>
      <c r="D787" s="99"/>
      <c r="E787" s="100">
        <v>44089</v>
      </c>
      <c r="F787" s="74" t="s">
        <v>2072</v>
      </c>
      <c r="G787" s="99"/>
      <c r="H787" s="99"/>
      <c r="I787" s="74" t="s">
        <v>1549</v>
      </c>
      <c r="J787" s="74" t="s">
        <v>1283</v>
      </c>
    </row>
    <row r="788" spans="1:50" s="157" customFormat="1" ht="63" hidden="1" customHeight="1" x14ac:dyDescent="0.2">
      <c r="A788" s="127">
        <f t="shared" si="12"/>
        <v>784</v>
      </c>
      <c r="B788" s="74" t="s">
        <v>2074</v>
      </c>
      <c r="C788" s="105">
        <v>31350</v>
      </c>
      <c r="D788" s="105">
        <v>31350</v>
      </c>
      <c r="E788" s="100">
        <v>44105</v>
      </c>
      <c r="F788" s="74" t="s">
        <v>2073</v>
      </c>
      <c r="G788" s="99"/>
      <c r="H788" s="74"/>
      <c r="I788" s="74" t="s">
        <v>1580</v>
      </c>
      <c r="J788" s="74" t="s">
        <v>1283</v>
      </c>
      <c r="K788" s="158"/>
      <c r="L788" s="158"/>
      <c r="M788" s="158"/>
      <c r="N788" s="158"/>
      <c r="O788" s="158"/>
      <c r="P788" s="158"/>
      <c r="Q788" s="158"/>
      <c r="R788" s="158"/>
      <c r="S788" s="158"/>
      <c r="T788" s="158"/>
      <c r="U788" s="158"/>
      <c r="V788" s="158"/>
      <c r="W788" s="158"/>
      <c r="X788" s="158"/>
      <c r="Y788" s="158"/>
      <c r="Z788" s="158"/>
      <c r="AA788" s="158"/>
      <c r="AB788" s="158"/>
      <c r="AC788" s="158"/>
      <c r="AD788" s="158"/>
      <c r="AE788" s="158"/>
      <c r="AF788" s="158"/>
      <c r="AG788" s="158"/>
      <c r="AH788" s="158"/>
      <c r="AI788" s="158"/>
      <c r="AJ788" s="158"/>
      <c r="AK788" s="158"/>
      <c r="AL788" s="158"/>
      <c r="AM788" s="158"/>
      <c r="AN788" s="158"/>
      <c r="AO788" s="158"/>
      <c r="AP788" s="158"/>
      <c r="AQ788" s="158"/>
      <c r="AR788" s="158"/>
      <c r="AS788" s="158"/>
      <c r="AT788" s="158"/>
      <c r="AU788" s="158"/>
      <c r="AV788" s="158"/>
      <c r="AW788" s="158"/>
      <c r="AX788" s="158"/>
    </row>
    <row r="789" spans="1:50" s="157" customFormat="1" ht="63" hidden="1" customHeight="1" x14ac:dyDescent="0.2">
      <c r="A789" s="127">
        <f t="shared" si="12"/>
        <v>785</v>
      </c>
      <c r="B789" s="74" t="s">
        <v>2075</v>
      </c>
      <c r="C789" s="105">
        <v>31350</v>
      </c>
      <c r="D789" s="105">
        <v>31350</v>
      </c>
      <c r="E789" s="100">
        <v>44105</v>
      </c>
      <c r="F789" s="74" t="s">
        <v>2073</v>
      </c>
      <c r="G789" s="99"/>
      <c r="H789" s="74"/>
      <c r="I789" s="74" t="s">
        <v>1580</v>
      </c>
      <c r="J789" s="74" t="s">
        <v>1283</v>
      </c>
      <c r="K789" s="158"/>
      <c r="L789" s="158"/>
      <c r="M789" s="158"/>
      <c r="N789" s="158"/>
      <c r="O789" s="158"/>
      <c r="P789" s="158"/>
      <c r="Q789" s="158"/>
      <c r="R789" s="158"/>
      <c r="S789" s="158"/>
      <c r="T789" s="158"/>
      <c r="U789" s="158"/>
      <c r="V789" s="158"/>
      <c r="W789" s="158"/>
      <c r="X789" s="158"/>
      <c r="Y789" s="158"/>
      <c r="Z789" s="158"/>
      <c r="AA789" s="158"/>
      <c r="AB789" s="158"/>
      <c r="AC789" s="158"/>
      <c r="AD789" s="158"/>
      <c r="AE789" s="158"/>
      <c r="AF789" s="158"/>
      <c r="AG789" s="158"/>
      <c r="AH789" s="158"/>
      <c r="AI789" s="158"/>
      <c r="AJ789" s="158"/>
      <c r="AK789" s="158"/>
      <c r="AL789" s="158"/>
      <c r="AM789" s="158"/>
      <c r="AN789" s="158"/>
      <c r="AO789" s="158"/>
      <c r="AP789" s="158"/>
      <c r="AQ789" s="158"/>
      <c r="AR789" s="158"/>
      <c r="AS789" s="158"/>
      <c r="AT789" s="158"/>
      <c r="AU789" s="158"/>
      <c r="AV789" s="158"/>
      <c r="AW789" s="158"/>
      <c r="AX789" s="158"/>
    </row>
    <row r="790" spans="1:50" s="157" customFormat="1" ht="63" hidden="1" customHeight="1" x14ac:dyDescent="0.2">
      <c r="A790" s="127">
        <f t="shared" si="12"/>
        <v>786</v>
      </c>
      <c r="B790" s="74" t="s">
        <v>2076</v>
      </c>
      <c r="C790" s="105">
        <v>31350</v>
      </c>
      <c r="D790" s="105">
        <v>31350</v>
      </c>
      <c r="E790" s="100">
        <v>44105</v>
      </c>
      <c r="F790" s="74" t="s">
        <v>2073</v>
      </c>
      <c r="G790" s="99"/>
      <c r="H790" s="74"/>
      <c r="I790" s="74" t="s">
        <v>1580</v>
      </c>
      <c r="J790" s="74" t="s">
        <v>1283</v>
      </c>
      <c r="K790" s="158"/>
      <c r="L790" s="158"/>
      <c r="M790" s="158"/>
      <c r="N790" s="158"/>
      <c r="O790" s="158"/>
      <c r="P790" s="158"/>
      <c r="Q790" s="158"/>
      <c r="R790" s="158"/>
      <c r="S790" s="158"/>
      <c r="T790" s="158"/>
      <c r="U790" s="158"/>
      <c r="V790" s="158"/>
      <c r="W790" s="158"/>
      <c r="X790" s="158"/>
      <c r="Y790" s="158"/>
      <c r="Z790" s="158"/>
      <c r="AA790" s="158"/>
      <c r="AB790" s="158"/>
      <c r="AC790" s="158"/>
      <c r="AD790" s="158"/>
      <c r="AE790" s="158"/>
      <c r="AF790" s="158"/>
      <c r="AG790" s="158"/>
      <c r="AH790" s="158"/>
      <c r="AI790" s="158"/>
      <c r="AJ790" s="158"/>
      <c r="AK790" s="158"/>
      <c r="AL790" s="158"/>
      <c r="AM790" s="158"/>
      <c r="AN790" s="158"/>
      <c r="AO790" s="158"/>
      <c r="AP790" s="158"/>
      <c r="AQ790" s="158"/>
      <c r="AR790" s="158"/>
      <c r="AS790" s="158"/>
      <c r="AT790" s="158"/>
      <c r="AU790" s="158"/>
      <c r="AV790" s="158"/>
      <c r="AW790" s="158"/>
      <c r="AX790" s="158"/>
    </row>
    <row r="791" spans="1:50" s="157" customFormat="1" ht="63" hidden="1" customHeight="1" x14ac:dyDescent="0.2">
      <c r="A791" s="127">
        <f t="shared" si="12"/>
        <v>787</v>
      </c>
      <c r="B791" s="74" t="s">
        <v>2077</v>
      </c>
      <c r="C791" s="105">
        <v>31350</v>
      </c>
      <c r="D791" s="105">
        <v>31350</v>
      </c>
      <c r="E791" s="100">
        <v>44105</v>
      </c>
      <c r="F791" s="74" t="s">
        <v>2073</v>
      </c>
      <c r="G791" s="99"/>
      <c r="H791" s="74"/>
      <c r="I791" s="74" t="s">
        <v>1580</v>
      </c>
      <c r="J791" s="74" t="s">
        <v>1283</v>
      </c>
      <c r="K791" s="158"/>
      <c r="L791" s="158"/>
      <c r="M791" s="158"/>
      <c r="N791" s="158"/>
      <c r="O791" s="158"/>
      <c r="P791" s="158"/>
      <c r="Q791" s="158"/>
      <c r="R791" s="158"/>
      <c r="S791" s="158"/>
      <c r="T791" s="158"/>
      <c r="U791" s="158"/>
      <c r="V791" s="158"/>
      <c r="W791" s="158"/>
      <c r="X791" s="158"/>
      <c r="Y791" s="158"/>
      <c r="Z791" s="158"/>
      <c r="AA791" s="158"/>
      <c r="AB791" s="158"/>
      <c r="AC791" s="158"/>
      <c r="AD791" s="158"/>
      <c r="AE791" s="158"/>
      <c r="AF791" s="158"/>
      <c r="AG791" s="158"/>
      <c r="AH791" s="158"/>
      <c r="AI791" s="158"/>
      <c r="AJ791" s="158"/>
      <c r="AK791" s="158"/>
      <c r="AL791" s="158"/>
      <c r="AM791" s="158"/>
      <c r="AN791" s="158"/>
      <c r="AO791" s="158"/>
      <c r="AP791" s="158"/>
      <c r="AQ791" s="158"/>
      <c r="AR791" s="158"/>
      <c r="AS791" s="158"/>
      <c r="AT791" s="158"/>
      <c r="AU791" s="158"/>
      <c r="AV791" s="158"/>
      <c r="AW791" s="158"/>
      <c r="AX791" s="158"/>
    </row>
    <row r="792" spans="1:50" s="157" customFormat="1" ht="63" hidden="1" customHeight="1" x14ac:dyDescent="0.2">
      <c r="A792" s="127">
        <f t="shared" si="12"/>
        <v>788</v>
      </c>
      <c r="B792" s="74" t="s">
        <v>2078</v>
      </c>
      <c r="C792" s="105">
        <v>31350</v>
      </c>
      <c r="D792" s="105">
        <v>31350</v>
      </c>
      <c r="E792" s="100">
        <v>44105</v>
      </c>
      <c r="F792" s="74" t="s">
        <v>2073</v>
      </c>
      <c r="G792" s="99"/>
      <c r="H792" s="74"/>
      <c r="I792" s="74" t="s">
        <v>1580</v>
      </c>
      <c r="J792" s="74" t="s">
        <v>1283</v>
      </c>
      <c r="K792" s="158"/>
      <c r="L792" s="158"/>
      <c r="M792" s="158"/>
      <c r="N792" s="158"/>
      <c r="O792" s="158"/>
      <c r="P792" s="158"/>
      <c r="Q792" s="158"/>
      <c r="R792" s="158"/>
      <c r="S792" s="158"/>
      <c r="T792" s="158"/>
      <c r="U792" s="158"/>
      <c r="V792" s="158"/>
      <c r="W792" s="158"/>
      <c r="X792" s="158"/>
      <c r="Y792" s="158"/>
      <c r="Z792" s="158"/>
      <c r="AA792" s="158"/>
      <c r="AB792" s="158"/>
      <c r="AC792" s="158"/>
      <c r="AD792" s="158"/>
      <c r="AE792" s="158"/>
      <c r="AF792" s="158"/>
      <c r="AG792" s="158"/>
      <c r="AH792" s="158"/>
      <c r="AI792" s="158"/>
      <c r="AJ792" s="158"/>
      <c r="AK792" s="158"/>
      <c r="AL792" s="158"/>
      <c r="AM792" s="158"/>
      <c r="AN792" s="158"/>
      <c r="AO792" s="158"/>
      <c r="AP792" s="158"/>
      <c r="AQ792" s="158"/>
      <c r="AR792" s="158"/>
      <c r="AS792" s="158"/>
      <c r="AT792" s="158"/>
      <c r="AU792" s="158"/>
      <c r="AV792" s="158"/>
      <c r="AW792" s="158"/>
      <c r="AX792" s="158"/>
    </row>
    <row r="793" spans="1:50" s="157" customFormat="1" ht="63" hidden="1" customHeight="1" x14ac:dyDescent="0.2">
      <c r="A793" s="127">
        <f t="shared" si="12"/>
        <v>789</v>
      </c>
      <c r="B793" s="74" t="s">
        <v>2079</v>
      </c>
      <c r="C793" s="105">
        <v>31350</v>
      </c>
      <c r="D793" s="105">
        <v>31350</v>
      </c>
      <c r="E793" s="100">
        <v>44105</v>
      </c>
      <c r="F793" s="74" t="s">
        <v>2073</v>
      </c>
      <c r="G793" s="99"/>
      <c r="H793" s="74"/>
      <c r="I793" s="74" t="s">
        <v>1580</v>
      </c>
      <c r="J793" s="74" t="s">
        <v>1283</v>
      </c>
      <c r="K793" s="158"/>
      <c r="L793" s="158"/>
      <c r="M793" s="158"/>
      <c r="N793" s="158"/>
      <c r="O793" s="158"/>
      <c r="P793" s="158"/>
      <c r="Q793" s="158"/>
      <c r="R793" s="158"/>
      <c r="S793" s="158"/>
      <c r="T793" s="158"/>
      <c r="U793" s="158"/>
      <c r="V793" s="158"/>
      <c r="W793" s="158"/>
      <c r="X793" s="158"/>
      <c r="Y793" s="158"/>
      <c r="Z793" s="158"/>
      <c r="AA793" s="158"/>
      <c r="AB793" s="158"/>
      <c r="AC793" s="158"/>
      <c r="AD793" s="158"/>
      <c r="AE793" s="158"/>
      <c r="AF793" s="158"/>
      <c r="AG793" s="158"/>
      <c r="AH793" s="158"/>
      <c r="AI793" s="158"/>
      <c r="AJ793" s="158"/>
      <c r="AK793" s="158"/>
      <c r="AL793" s="158"/>
      <c r="AM793" s="158"/>
      <c r="AN793" s="158"/>
      <c r="AO793" s="158"/>
      <c r="AP793" s="158"/>
      <c r="AQ793" s="158"/>
      <c r="AR793" s="158"/>
      <c r="AS793" s="158"/>
      <c r="AT793" s="158"/>
      <c r="AU793" s="158"/>
      <c r="AV793" s="158"/>
      <c r="AW793" s="158"/>
      <c r="AX793" s="158"/>
    </row>
    <row r="794" spans="1:50" s="157" customFormat="1" ht="63" hidden="1" customHeight="1" x14ac:dyDescent="0.2">
      <c r="A794" s="127">
        <f t="shared" si="12"/>
        <v>790</v>
      </c>
      <c r="B794" s="74" t="s">
        <v>2080</v>
      </c>
      <c r="C794" s="105">
        <v>31350</v>
      </c>
      <c r="D794" s="105">
        <v>31350</v>
      </c>
      <c r="E794" s="100">
        <v>44105</v>
      </c>
      <c r="F794" s="74" t="s">
        <v>2073</v>
      </c>
      <c r="G794" s="99"/>
      <c r="H794" s="74"/>
      <c r="I794" s="74" t="s">
        <v>1580</v>
      </c>
      <c r="J794" s="74" t="s">
        <v>1283</v>
      </c>
      <c r="K794" s="158"/>
      <c r="L794" s="158"/>
      <c r="M794" s="158"/>
      <c r="N794" s="158"/>
      <c r="O794" s="158"/>
      <c r="P794" s="158"/>
      <c r="Q794" s="158"/>
      <c r="R794" s="158"/>
      <c r="S794" s="158"/>
      <c r="T794" s="158"/>
      <c r="U794" s="158"/>
      <c r="V794" s="158"/>
      <c r="W794" s="158"/>
      <c r="X794" s="158"/>
      <c r="Y794" s="158"/>
      <c r="Z794" s="158"/>
      <c r="AA794" s="158"/>
      <c r="AB794" s="158"/>
      <c r="AC794" s="158"/>
      <c r="AD794" s="158"/>
      <c r="AE794" s="158"/>
      <c r="AF794" s="158"/>
      <c r="AG794" s="158"/>
      <c r="AH794" s="158"/>
      <c r="AI794" s="158"/>
      <c r="AJ794" s="158"/>
      <c r="AK794" s="158"/>
      <c r="AL794" s="158"/>
      <c r="AM794" s="158"/>
      <c r="AN794" s="158"/>
      <c r="AO794" s="158"/>
      <c r="AP794" s="158"/>
      <c r="AQ794" s="158"/>
      <c r="AR794" s="158"/>
      <c r="AS794" s="158"/>
      <c r="AT794" s="158"/>
      <c r="AU794" s="158"/>
      <c r="AV794" s="158"/>
      <c r="AW794" s="158"/>
      <c r="AX794" s="158"/>
    </row>
    <row r="795" spans="1:50" s="157" customFormat="1" ht="63" hidden="1" customHeight="1" x14ac:dyDescent="0.2">
      <c r="A795" s="127">
        <f t="shared" si="12"/>
        <v>791</v>
      </c>
      <c r="B795" s="74" t="s">
        <v>2081</v>
      </c>
      <c r="C795" s="105">
        <v>31350</v>
      </c>
      <c r="D795" s="105">
        <v>31350</v>
      </c>
      <c r="E795" s="100">
        <v>44105</v>
      </c>
      <c r="F795" s="74" t="s">
        <v>2073</v>
      </c>
      <c r="G795" s="99"/>
      <c r="H795" s="74"/>
      <c r="I795" s="74" t="s">
        <v>1580</v>
      </c>
      <c r="J795" s="74" t="s">
        <v>1283</v>
      </c>
      <c r="K795" s="158"/>
      <c r="L795" s="158"/>
      <c r="M795" s="158"/>
      <c r="N795" s="158"/>
      <c r="O795" s="158"/>
      <c r="P795" s="158"/>
      <c r="Q795" s="158"/>
      <c r="R795" s="158"/>
      <c r="S795" s="158"/>
      <c r="T795" s="158"/>
      <c r="U795" s="158"/>
      <c r="V795" s="158"/>
      <c r="W795" s="158"/>
      <c r="X795" s="158"/>
      <c r="Y795" s="158"/>
      <c r="Z795" s="158"/>
      <c r="AA795" s="158"/>
      <c r="AB795" s="158"/>
      <c r="AC795" s="158"/>
      <c r="AD795" s="158"/>
      <c r="AE795" s="158"/>
      <c r="AF795" s="158"/>
      <c r="AG795" s="158"/>
      <c r="AH795" s="158"/>
      <c r="AI795" s="158"/>
      <c r="AJ795" s="158"/>
      <c r="AK795" s="158"/>
      <c r="AL795" s="158"/>
      <c r="AM795" s="158"/>
      <c r="AN795" s="158"/>
      <c r="AO795" s="158"/>
      <c r="AP795" s="158"/>
      <c r="AQ795" s="158"/>
      <c r="AR795" s="158"/>
      <c r="AS795" s="158"/>
      <c r="AT795" s="158"/>
      <c r="AU795" s="158"/>
      <c r="AV795" s="158"/>
      <c r="AW795" s="158"/>
      <c r="AX795" s="158"/>
    </row>
    <row r="796" spans="1:50" s="157" customFormat="1" ht="63" hidden="1" customHeight="1" x14ac:dyDescent="0.2">
      <c r="A796" s="127">
        <f t="shared" si="12"/>
        <v>792</v>
      </c>
      <c r="B796" s="74" t="s">
        <v>2082</v>
      </c>
      <c r="C796" s="105">
        <v>31350</v>
      </c>
      <c r="D796" s="105">
        <v>31350</v>
      </c>
      <c r="E796" s="100">
        <v>44105</v>
      </c>
      <c r="F796" s="74" t="s">
        <v>2073</v>
      </c>
      <c r="G796" s="99"/>
      <c r="H796" s="74"/>
      <c r="I796" s="74" t="s">
        <v>1580</v>
      </c>
      <c r="J796" s="74" t="s">
        <v>1283</v>
      </c>
      <c r="K796" s="158"/>
      <c r="L796" s="158"/>
      <c r="M796" s="158"/>
      <c r="N796" s="158"/>
      <c r="O796" s="158"/>
      <c r="P796" s="158"/>
      <c r="Q796" s="158"/>
      <c r="R796" s="158"/>
      <c r="S796" s="158"/>
      <c r="T796" s="158"/>
      <c r="U796" s="158"/>
      <c r="V796" s="158"/>
      <c r="W796" s="158"/>
      <c r="X796" s="158"/>
      <c r="Y796" s="158"/>
      <c r="Z796" s="158"/>
      <c r="AA796" s="158"/>
      <c r="AB796" s="158"/>
      <c r="AC796" s="158"/>
      <c r="AD796" s="158"/>
      <c r="AE796" s="158"/>
      <c r="AF796" s="158"/>
      <c r="AG796" s="158"/>
      <c r="AH796" s="158"/>
      <c r="AI796" s="158"/>
      <c r="AJ796" s="158"/>
      <c r="AK796" s="158"/>
      <c r="AL796" s="158"/>
      <c r="AM796" s="158"/>
      <c r="AN796" s="158"/>
      <c r="AO796" s="158"/>
      <c r="AP796" s="158"/>
      <c r="AQ796" s="158"/>
      <c r="AR796" s="158"/>
      <c r="AS796" s="158"/>
      <c r="AT796" s="158"/>
      <c r="AU796" s="158"/>
      <c r="AV796" s="158"/>
      <c r="AW796" s="158"/>
      <c r="AX796" s="158"/>
    </row>
    <row r="797" spans="1:50" s="157" customFormat="1" ht="63" hidden="1" customHeight="1" x14ac:dyDescent="0.2">
      <c r="A797" s="127">
        <f t="shared" si="12"/>
        <v>793</v>
      </c>
      <c r="B797" s="74" t="s">
        <v>2083</v>
      </c>
      <c r="C797" s="105">
        <v>31350</v>
      </c>
      <c r="D797" s="105">
        <v>31350</v>
      </c>
      <c r="E797" s="100">
        <v>44105</v>
      </c>
      <c r="F797" s="74" t="s">
        <v>2073</v>
      </c>
      <c r="G797" s="99"/>
      <c r="H797" s="74"/>
      <c r="I797" s="74" t="s">
        <v>1580</v>
      </c>
      <c r="J797" s="74" t="s">
        <v>1283</v>
      </c>
      <c r="K797" s="158"/>
      <c r="L797" s="158"/>
      <c r="M797" s="158"/>
      <c r="N797" s="158"/>
      <c r="O797" s="158"/>
      <c r="P797" s="158"/>
      <c r="Q797" s="158"/>
      <c r="R797" s="158"/>
      <c r="S797" s="158"/>
      <c r="T797" s="158"/>
      <c r="U797" s="158"/>
      <c r="V797" s="158"/>
      <c r="W797" s="158"/>
      <c r="X797" s="158"/>
      <c r="Y797" s="158"/>
      <c r="Z797" s="158"/>
      <c r="AA797" s="158"/>
      <c r="AB797" s="158"/>
      <c r="AC797" s="158"/>
      <c r="AD797" s="158"/>
      <c r="AE797" s="158"/>
      <c r="AF797" s="158"/>
      <c r="AG797" s="158"/>
      <c r="AH797" s="158"/>
      <c r="AI797" s="158"/>
      <c r="AJ797" s="158"/>
      <c r="AK797" s="158"/>
      <c r="AL797" s="158"/>
      <c r="AM797" s="158"/>
      <c r="AN797" s="158"/>
      <c r="AO797" s="158"/>
      <c r="AP797" s="158"/>
      <c r="AQ797" s="158"/>
      <c r="AR797" s="158"/>
      <c r="AS797" s="158"/>
      <c r="AT797" s="158"/>
      <c r="AU797" s="158"/>
      <c r="AV797" s="158"/>
      <c r="AW797" s="158"/>
      <c r="AX797" s="158"/>
    </row>
    <row r="798" spans="1:50" s="157" customFormat="1" ht="63" hidden="1" customHeight="1" x14ac:dyDescent="0.2">
      <c r="A798" s="127">
        <f t="shared" si="12"/>
        <v>794</v>
      </c>
      <c r="B798" s="74" t="s">
        <v>2084</v>
      </c>
      <c r="C798" s="105">
        <v>15030</v>
      </c>
      <c r="D798" s="105">
        <v>15030</v>
      </c>
      <c r="E798" s="100">
        <v>44105</v>
      </c>
      <c r="F798" s="74" t="s">
        <v>2073</v>
      </c>
      <c r="G798" s="99"/>
      <c r="H798" s="74"/>
      <c r="I798" s="74" t="s">
        <v>1580</v>
      </c>
      <c r="J798" s="74" t="s">
        <v>1283</v>
      </c>
      <c r="K798" s="158"/>
      <c r="L798" s="158"/>
      <c r="M798" s="158"/>
      <c r="N798" s="158"/>
      <c r="O798" s="158"/>
      <c r="P798" s="158"/>
      <c r="Q798" s="158"/>
      <c r="R798" s="158"/>
      <c r="S798" s="158"/>
      <c r="T798" s="158"/>
      <c r="U798" s="158"/>
      <c r="V798" s="158"/>
      <c r="W798" s="158"/>
      <c r="X798" s="158"/>
      <c r="Y798" s="158"/>
      <c r="Z798" s="158"/>
      <c r="AA798" s="158"/>
      <c r="AB798" s="158"/>
      <c r="AC798" s="158"/>
      <c r="AD798" s="158"/>
      <c r="AE798" s="158"/>
      <c r="AF798" s="158"/>
      <c r="AG798" s="158"/>
      <c r="AH798" s="158"/>
      <c r="AI798" s="158"/>
      <c r="AJ798" s="158"/>
      <c r="AK798" s="158"/>
      <c r="AL798" s="158"/>
      <c r="AM798" s="158"/>
      <c r="AN798" s="158"/>
      <c r="AO798" s="158"/>
      <c r="AP798" s="158"/>
      <c r="AQ798" s="158"/>
      <c r="AR798" s="158"/>
      <c r="AS798" s="158"/>
      <c r="AT798" s="158"/>
      <c r="AU798" s="158"/>
      <c r="AV798" s="158"/>
      <c r="AW798" s="158"/>
      <c r="AX798" s="158"/>
    </row>
    <row r="799" spans="1:50" s="157" customFormat="1" ht="63" hidden="1" customHeight="1" x14ac:dyDescent="0.2">
      <c r="A799" s="127">
        <f t="shared" si="12"/>
        <v>795</v>
      </c>
      <c r="B799" s="74" t="s">
        <v>2084</v>
      </c>
      <c r="C799" s="105">
        <v>15030</v>
      </c>
      <c r="D799" s="105">
        <v>15030</v>
      </c>
      <c r="E799" s="100">
        <v>44105</v>
      </c>
      <c r="F799" s="74" t="s">
        <v>2073</v>
      </c>
      <c r="G799" s="99"/>
      <c r="H799" s="74"/>
      <c r="I799" s="74" t="s">
        <v>1580</v>
      </c>
      <c r="J799" s="74" t="s">
        <v>1283</v>
      </c>
      <c r="K799" s="158"/>
      <c r="L799" s="158"/>
      <c r="M799" s="158"/>
      <c r="N799" s="158"/>
      <c r="O799" s="158"/>
      <c r="P799" s="158"/>
      <c r="Q799" s="158"/>
      <c r="R799" s="158"/>
      <c r="S799" s="158"/>
      <c r="T799" s="158"/>
      <c r="U799" s="158"/>
      <c r="V799" s="158"/>
      <c r="W799" s="158"/>
      <c r="X799" s="158"/>
      <c r="Y799" s="158"/>
      <c r="Z799" s="158"/>
      <c r="AA799" s="158"/>
      <c r="AB799" s="158"/>
      <c r="AC799" s="158"/>
      <c r="AD799" s="158"/>
      <c r="AE799" s="158"/>
      <c r="AF799" s="158"/>
      <c r="AG799" s="158"/>
      <c r="AH799" s="158"/>
      <c r="AI799" s="158"/>
      <c r="AJ799" s="158"/>
      <c r="AK799" s="158"/>
      <c r="AL799" s="158"/>
      <c r="AM799" s="158"/>
      <c r="AN799" s="158"/>
      <c r="AO799" s="158"/>
      <c r="AP799" s="158"/>
      <c r="AQ799" s="158"/>
      <c r="AR799" s="158"/>
      <c r="AS799" s="158"/>
      <c r="AT799" s="158"/>
      <c r="AU799" s="158"/>
      <c r="AV799" s="158"/>
      <c r="AW799" s="158"/>
      <c r="AX799" s="158"/>
    </row>
    <row r="800" spans="1:50" s="157" customFormat="1" ht="63" hidden="1" customHeight="1" x14ac:dyDescent="0.2">
      <c r="A800" s="127">
        <f t="shared" si="12"/>
        <v>796</v>
      </c>
      <c r="B800" s="74" t="s">
        <v>2084</v>
      </c>
      <c r="C800" s="105">
        <v>15030</v>
      </c>
      <c r="D800" s="105">
        <v>15030</v>
      </c>
      <c r="E800" s="100">
        <v>44105</v>
      </c>
      <c r="F800" s="74" t="s">
        <v>2073</v>
      </c>
      <c r="G800" s="99"/>
      <c r="H800" s="74"/>
      <c r="I800" s="74" t="s">
        <v>1580</v>
      </c>
      <c r="J800" s="74" t="s">
        <v>1283</v>
      </c>
      <c r="K800" s="158"/>
      <c r="L800" s="158"/>
      <c r="M800" s="158"/>
      <c r="N800" s="158"/>
      <c r="O800" s="158"/>
      <c r="P800" s="158"/>
      <c r="Q800" s="158"/>
      <c r="R800" s="158"/>
      <c r="S800" s="158"/>
      <c r="T800" s="158"/>
      <c r="U800" s="158"/>
      <c r="V800" s="158"/>
      <c r="W800" s="158"/>
      <c r="X800" s="158"/>
      <c r="Y800" s="158"/>
      <c r="Z800" s="158"/>
      <c r="AA800" s="158"/>
      <c r="AB800" s="158"/>
      <c r="AC800" s="158"/>
      <c r="AD800" s="158"/>
      <c r="AE800" s="158"/>
      <c r="AF800" s="158"/>
      <c r="AG800" s="158"/>
      <c r="AH800" s="158"/>
      <c r="AI800" s="158"/>
      <c r="AJ800" s="158"/>
      <c r="AK800" s="158"/>
      <c r="AL800" s="158"/>
      <c r="AM800" s="158"/>
      <c r="AN800" s="158"/>
      <c r="AO800" s="158"/>
      <c r="AP800" s="158"/>
      <c r="AQ800" s="158"/>
      <c r="AR800" s="158"/>
      <c r="AS800" s="158"/>
      <c r="AT800" s="158"/>
      <c r="AU800" s="158"/>
      <c r="AV800" s="158"/>
      <c r="AW800" s="158"/>
      <c r="AX800" s="158"/>
    </row>
    <row r="801" spans="1:50" s="157" customFormat="1" ht="63" hidden="1" customHeight="1" x14ac:dyDescent="0.2">
      <c r="A801" s="127">
        <f t="shared" si="12"/>
        <v>797</v>
      </c>
      <c r="B801" s="74" t="s">
        <v>2084</v>
      </c>
      <c r="C801" s="105">
        <v>15030</v>
      </c>
      <c r="D801" s="105">
        <v>15030</v>
      </c>
      <c r="E801" s="100">
        <v>44105</v>
      </c>
      <c r="F801" s="74" t="s">
        <v>2073</v>
      </c>
      <c r="G801" s="99"/>
      <c r="H801" s="74"/>
      <c r="I801" s="74" t="s">
        <v>1580</v>
      </c>
      <c r="J801" s="74" t="s">
        <v>1283</v>
      </c>
      <c r="K801" s="158"/>
      <c r="L801" s="158"/>
      <c r="M801" s="158"/>
      <c r="N801" s="158"/>
      <c r="O801" s="158"/>
      <c r="P801" s="158"/>
      <c r="Q801" s="158"/>
      <c r="R801" s="158"/>
      <c r="S801" s="158"/>
      <c r="T801" s="158"/>
      <c r="U801" s="158"/>
      <c r="V801" s="158"/>
      <c r="W801" s="158"/>
      <c r="X801" s="158"/>
      <c r="Y801" s="158"/>
      <c r="Z801" s="158"/>
      <c r="AA801" s="158"/>
      <c r="AB801" s="158"/>
      <c r="AC801" s="158"/>
      <c r="AD801" s="158"/>
      <c r="AE801" s="158"/>
      <c r="AF801" s="158"/>
      <c r="AG801" s="158"/>
      <c r="AH801" s="158"/>
      <c r="AI801" s="158"/>
      <c r="AJ801" s="158"/>
      <c r="AK801" s="158"/>
      <c r="AL801" s="158"/>
      <c r="AM801" s="158"/>
      <c r="AN801" s="158"/>
      <c r="AO801" s="158"/>
      <c r="AP801" s="158"/>
      <c r="AQ801" s="158"/>
      <c r="AR801" s="158"/>
      <c r="AS801" s="158"/>
      <c r="AT801" s="158"/>
      <c r="AU801" s="158"/>
      <c r="AV801" s="158"/>
      <c r="AW801" s="158"/>
      <c r="AX801" s="158"/>
    </row>
    <row r="802" spans="1:50" s="157" customFormat="1" ht="63" hidden="1" customHeight="1" x14ac:dyDescent="0.2">
      <c r="A802" s="127">
        <f t="shared" si="12"/>
        <v>798</v>
      </c>
      <c r="B802" s="74" t="s">
        <v>2084</v>
      </c>
      <c r="C802" s="105">
        <v>15030</v>
      </c>
      <c r="D802" s="105">
        <v>15030</v>
      </c>
      <c r="E802" s="100">
        <v>44105</v>
      </c>
      <c r="F802" s="74" t="s">
        <v>2073</v>
      </c>
      <c r="G802" s="99"/>
      <c r="H802" s="74"/>
      <c r="I802" s="74" t="s">
        <v>1580</v>
      </c>
      <c r="J802" s="74" t="s">
        <v>1283</v>
      </c>
      <c r="K802" s="158"/>
      <c r="L802" s="158"/>
      <c r="M802" s="158"/>
      <c r="N802" s="158"/>
      <c r="O802" s="158"/>
      <c r="P802" s="158"/>
      <c r="Q802" s="158"/>
      <c r="R802" s="158"/>
      <c r="S802" s="158"/>
      <c r="T802" s="158"/>
      <c r="U802" s="158"/>
      <c r="V802" s="158"/>
      <c r="W802" s="158"/>
      <c r="X802" s="158"/>
      <c r="Y802" s="158"/>
      <c r="Z802" s="158"/>
      <c r="AA802" s="158"/>
      <c r="AB802" s="158"/>
      <c r="AC802" s="158"/>
      <c r="AD802" s="158"/>
      <c r="AE802" s="158"/>
      <c r="AF802" s="158"/>
      <c r="AG802" s="158"/>
      <c r="AH802" s="158"/>
      <c r="AI802" s="158"/>
      <c r="AJ802" s="158"/>
      <c r="AK802" s="158"/>
      <c r="AL802" s="158"/>
      <c r="AM802" s="158"/>
      <c r="AN802" s="158"/>
      <c r="AO802" s="158"/>
      <c r="AP802" s="158"/>
      <c r="AQ802" s="158"/>
      <c r="AR802" s="158"/>
      <c r="AS802" s="158"/>
      <c r="AT802" s="158"/>
      <c r="AU802" s="158"/>
      <c r="AV802" s="158"/>
      <c r="AW802" s="158"/>
      <c r="AX802" s="158"/>
    </row>
    <row r="803" spans="1:50" s="157" customFormat="1" ht="63" hidden="1" customHeight="1" x14ac:dyDescent="0.2">
      <c r="A803" s="127">
        <f t="shared" si="12"/>
        <v>799</v>
      </c>
      <c r="B803" s="74" t="s">
        <v>2085</v>
      </c>
      <c r="C803" s="105">
        <v>5880</v>
      </c>
      <c r="D803" s="105">
        <v>5880</v>
      </c>
      <c r="E803" s="100">
        <v>44105</v>
      </c>
      <c r="F803" s="74" t="s">
        <v>2073</v>
      </c>
      <c r="G803" s="99"/>
      <c r="H803" s="74"/>
      <c r="I803" s="74" t="s">
        <v>1580</v>
      </c>
      <c r="J803" s="74" t="s">
        <v>1283</v>
      </c>
      <c r="K803" s="158"/>
      <c r="L803" s="158"/>
      <c r="M803" s="158"/>
      <c r="N803" s="158"/>
      <c r="O803" s="158"/>
      <c r="P803" s="158"/>
      <c r="Q803" s="158"/>
      <c r="R803" s="158"/>
      <c r="S803" s="158"/>
      <c r="T803" s="158"/>
      <c r="U803" s="158"/>
      <c r="V803" s="158"/>
      <c r="W803" s="158"/>
      <c r="X803" s="158"/>
      <c r="Y803" s="158"/>
      <c r="Z803" s="158"/>
      <c r="AA803" s="158"/>
      <c r="AB803" s="158"/>
      <c r="AC803" s="158"/>
      <c r="AD803" s="158"/>
      <c r="AE803" s="158"/>
      <c r="AF803" s="158"/>
      <c r="AG803" s="158"/>
      <c r="AH803" s="158"/>
      <c r="AI803" s="158"/>
      <c r="AJ803" s="158"/>
      <c r="AK803" s="158"/>
      <c r="AL803" s="158"/>
      <c r="AM803" s="158"/>
      <c r="AN803" s="158"/>
      <c r="AO803" s="158"/>
      <c r="AP803" s="158"/>
      <c r="AQ803" s="158"/>
      <c r="AR803" s="158"/>
      <c r="AS803" s="158"/>
      <c r="AT803" s="158"/>
      <c r="AU803" s="158"/>
      <c r="AV803" s="158"/>
      <c r="AW803" s="158"/>
      <c r="AX803" s="158"/>
    </row>
    <row r="804" spans="1:50" s="157" customFormat="1" ht="63" hidden="1" customHeight="1" x14ac:dyDescent="0.2">
      <c r="A804" s="127">
        <f t="shared" si="12"/>
        <v>800</v>
      </c>
      <c r="B804" s="74" t="s">
        <v>2085</v>
      </c>
      <c r="C804" s="105">
        <v>5880</v>
      </c>
      <c r="D804" s="105">
        <v>5880</v>
      </c>
      <c r="E804" s="100">
        <v>44105</v>
      </c>
      <c r="F804" s="74" t="s">
        <v>2073</v>
      </c>
      <c r="G804" s="99"/>
      <c r="H804" s="74"/>
      <c r="I804" s="74" t="s">
        <v>1580</v>
      </c>
      <c r="J804" s="74" t="s">
        <v>1283</v>
      </c>
      <c r="K804" s="158"/>
      <c r="L804" s="158"/>
      <c r="M804" s="158"/>
      <c r="N804" s="158"/>
      <c r="O804" s="158"/>
      <c r="P804" s="158"/>
      <c r="Q804" s="158"/>
      <c r="R804" s="158"/>
      <c r="S804" s="158"/>
      <c r="T804" s="158"/>
      <c r="U804" s="158"/>
      <c r="V804" s="158"/>
      <c r="W804" s="158"/>
      <c r="X804" s="158"/>
      <c r="Y804" s="158"/>
      <c r="Z804" s="158"/>
      <c r="AA804" s="158"/>
      <c r="AB804" s="158"/>
      <c r="AC804" s="158"/>
      <c r="AD804" s="158"/>
      <c r="AE804" s="158"/>
      <c r="AF804" s="158"/>
      <c r="AG804" s="158"/>
      <c r="AH804" s="158"/>
      <c r="AI804" s="158"/>
      <c r="AJ804" s="158"/>
      <c r="AK804" s="158"/>
      <c r="AL804" s="158"/>
      <c r="AM804" s="158"/>
      <c r="AN804" s="158"/>
      <c r="AO804" s="158"/>
      <c r="AP804" s="158"/>
      <c r="AQ804" s="158"/>
      <c r="AR804" s="158"/>
      <c r="AS804" s="158"/>
      <c r="AT804" s="158"/>
      <c r="AU804" s="158"/>
      <c r="AV804" s="158"/>
      <c r="AW804" s="158"/>
      <c r="AX804" s="158"/>
    </row>
    <row r="805" spans="1:50" s="157" customFormat="1" ht="63" hidden="1" customHeight="1" x14ac:dyDescent="0.2">
      <c r="A805" s="127">
        <f t="shared" si="12"/>
        <v>801</v>
      </c>
      <c r="B805" s="74" t="s">
        <v>2085</v>
      </c>
      <c r="C805" s="105">
        <v>5880</v>
      </c>
      <c r="D805" s="105">
        <v>5880</v>
      </c>
      <c r="E805" s="100">
        <v>44105</v>
      </c>
      <c r="F805" s="74" t="s">
        <v>2073</v>
      </c>
      <c r="G805" s="99"/>
      <c r="H805" s="74"/>
      <c r="I805" s="74" t="s">
        <v>1580</v>
      </c>
      <c r="J805" s="74" t="s">
        <v>1283</v>
      </c>
      <c r="K805" s="158"/>
      <c r="L805" s="158"/>
      <c r="M805" s="158"/>
      <c r="N805" s="158"/>
      <c r="O805" s="158"/>
      <c r="P805" s="158"/>
      <c r="Q805" s="158"/>
      <c r="R805" s="158"/>
      <c r="S805" s="158"/>
      <c r="T805" s="158"/>
      <c r="U805" s="158"/>
      <c r="V805" s="158"/>
      <c r="W805" s="158"/>
      <c r="X805" s="158"/>
      <c r="Y805" s="158"/>
      <c r="Z805" s="158"/>
      <c r="AA805" s="158"/>
      <c r="AB805" s="158"/>
      <c r="AC805" s="158"/>
      <c r="AD805" s="158"/>
      <c r="AE805" s="158"/>
      <c r="AF805" s="158"/>
      <c r="AG805" s="158"/>
      <c r="AH805" s="158"/>
      <c r="AI805" s="158"/>
      <c r="AJ805" s="158"/>
      <c r="AK805" s="158"/>
      <c r="AL805" s="158"/>
      <c r="AM805" s="158"/>
      <c r="AN805" s="158"/>
      <c r="AO805" s="158"/>
      <c r="AP805" s="158"/>
      <c r="AQ805" s="158"/>
      <c r="AR805" s="158"/>
      <c r="AS805" s="158"/>
      <c r="AT805" s="158"/>
      <c r="AU805" s="158"/>
      <c r="AV805" s="158"/>
      <c r="AW805" s="158"/>
      <c r="AX805" s="158"/>
    </row>
    <row r="806" spans="1:50" s="157" customFormat="1" ht="63" hidden="1" customHeight="1" x14ac:dyDescent="0.2">
      <c r="A806" s="127">
        <f t="shared" si="12"/>
        <v>802</v>
      </c>
      <c r="B806" s="74" t="s">
        <v>2085</v>
      </c>
      <c r="C806" s="105">
        <v>5880</v>
      </c>
      <c r="D806" s="105">
        <v>5880</v>
      </c>
      <c r="E806" s="100">
        <v>44105</v>
      </c>
      <c r="F806" s="74" t="s">
        <v>2073</v>
      </c>
      <c r="G806" s="99"/>
      <c r="H806" s="74"/>
      <c r="I806" s="74" t="s">
        <v>1580</v>
      </c>
      <c r="J806" s="74" t="s">
        <v>1283</v>
      </c>
      <c r="K806" s="158"/>
      <c r="L806" s="158"/>
      <c r="M806" s="158"/>
      <c r="N806" s="158"/>
      <c r="O806" s="158"/>
      <c r="P806" s="158"/>
      <c r="Q806" s="158"/>
      <c r="R806" s="158"/>
      <c r="S806" s="158"/>
      <c r="T806" s="158"/>
      <c r="U806" s="158"/>
      <c r="V806" s="158"/>
      <c r="W806" s="158"/>
      <c r="X806" s="158"/>
      <c r="Y806" s="158"/>
      <c r="Z806" s="158"/>
      <c r="AA806" s="158"/>
      <c r="AB806" s="158"/>
      <c r="AC806" s="158"/>
      <c r="AD806" s="158"/>
      <c r="AE806" s="158"/>
      <c r="AF806" s="158"/>
      <c r="AG806" s="158"/>
      <c r="AH806" s="158"/>
      <c r="AI806" s="158"/>
      <c r="AJ806" s="158"/>
      <c r="AK806" s="158"/>
      <c r="AL806" s="158"/>
      <c r="AM806" s="158"/>
      <c r="AN806" s="158"/>
      <c r="AO806" s="158"/>
      <c r="AP806" s="158"/>
      <c r="AQ806" s="158"/>
      <c r="AR806" s="158"/>
      <c r="AS806" s="158"/>
      <c r="AT806" s="158"/>
      <c r="AU806" s="158"/>
      <c r="AV806" s="158"/>
      <c r="AW806" s="158"/>
      <c r="AX806" s="158"/>
    </row>
    <row r="807" spans="1:50" s="157" customFormat="1" ht="63" hidden="1" customHeight="1" x14ac:dyDescent="0.2">
      <c r="A807" s="127">
        <f t="shared" si="12"/>
        <v>803</v>
      </c>
      <c r="B807" s="74" t="s">
        <v>2085</v>
      </c>
      <c r="C807" s="105">
        <v>5880</v>
      </c>
      <c r="D807" s="105">
        <v>5880</v>
      </c>
      <c r="E807" s="100">
        <v>44105</v>
      </c>
      <c r="F807" s="74" t="s">
        <v>2073</v>
      </c>
      <c r="G807" s="99"/>
      <c r="H807" s="74"/>
      <c r="I807" s="74" t="s">
        <v>1580</v>
      </c>
      <c r="J807" s="74" t="s">
        <v>1283</v>
      </c>
      <c r="K807" s="158"/>
      <c r="L807" s="158"/>
      <c r="M807" s="158"/>
      <c r="N807" s="158"/>
      <c r="O807" s="158"/>
      <c r="P807" s="158"/>
      <c r="Q807" s="158"/>
      <c r="R807" s="158"/>
      <c r="S807" s="158"/>
      <c r="T807" s="158"/>
      <c r="U807" s="158"/>
      <c r="V807" s="158"/>
      <c r="W807" s="158"/>
      <c r="X807" s="158"/>
      <c r="Y807" s="158"/>
      <c r="Z807" s="158"/>
      <c r="AA807" s="158"/>
      <c r="AB807" s="158"/>
      <c r="AC807" s="158"/>
      <c r="AD807" s="158"/>
      <c r="AE807" s="158"/>
      <c r="AF807" s="158"/>
      <c r="AG807" s="158"/>
      <c r="AH807" s="158"/>
      <c r="AI807" s="158"/>
      <c r="AJ807" s="158"/>
      <c r="AK807" s="158"/>
      <c r="AL807" s="158"/>
      <c r="AM807" s="158"/>
      <c r="AN807" s="158"/>
      <c r="AO807" s="158"/>
      <c r="AP807" s="158"/>
      <c r="AQ807" s="158"/>
      <c r="AR807" s="158"/>
      <c r="AS807" s="158"/>
      <c r="AT807" s="158"/>
      <c r="AU807" s="158"/>
      <c r="AV807" s="158"/>
      <c r="AW807" s="158"/>
      <c r="AX807" s="158"/>
    </row>
    <row r="808" spans="1:50" s="157" customFormat="1" ht="141.75" hidden="1" customHeight="1" x14ac:dyDescent="0.2">
      <c r="A808" s="127">
        <f t="shared" si="12"/>
        <v>804</v>
      </c>
      <c r="B808" s="74" t="s">
        <v>2086</v>
      </c>
      <c r="C808" s="105">
        <v>180900</v>
      </c>
      <c r="D808" s="105">
        <v>0</v>
      </c>
      <c r="E808" s="100">
        <v>44113</v>
      </c>
      <c r="F808" s="74" t="s">
        <v>2088</v>
      </c>
      <c r="G808" s="99"/>
      <c r="H808" s="74"/>
      <c r="I808" s="74" t="s">
        <v>1580</v>
      </c>
      <c r="J808" s="74" t="s">
        <v>1283</v>
      </c>
      <c r="K808" s="158"/>
      <c r="L808" s="158"/>
      <c r="M808" s="158"/>
      <c r="N808" s="158"/>
      <c r="O808" s="158"/>
      <c r="P808" s="158"/>
      <c r="Q808" s="158"/>
      <c r="R808" s="158"/>
      <c r="S808" s="158"/>
      <c r="T808" s="158"/>
      <c r="U808" s="158"/>
      <c r="V808" s="158"/>
      <c r="W808" s="158"/>
      <c r="X808" s="158"/>
      <c r="Y808" s="158"/>
      <c r="Z808" s="158"/>
      <c r="AA808" s="158"/>
      <c r="AB808" s="158"/>
      <c r="AC808" s="158"/>
      <c r="AD808" s="158"/>
      <c r="AE808" s="158"/>
      <c r="AF808" s="158"/>
      <c r="AG808" s="158"/>
      <c r="AH808" s="158"/>
      <c r="AI808" s="158"/>
      <c r="AJ808" s="158"/>
      <c r="AK808" s="158"/>
      <c r="AL808" s="158"/>
      <c r="AM808" s="158"/>
      <c r="AN808" s="158"/>
      <c r="AO808" s="158"/>
      <c r="AP808" s="158"/>
      <c r="AQ808" s="158"/>
      <c r="AR808" s="158"/>
      <c r="AS808" s="158"/>
      <c r="AT808" s="158"/>
      <c r="AU808" s="158"/>
      <c r="AV808" s="158"/>
      <c r="AW808" s="158"/>
      <c r="AX808" s="158"/>
    </row>
    <row r="809" spans="1:50" s="157" customFormat="1" ht="141.75" hidden="1" customHeight="1" x14ac:dyDescent="0.2">
      <c r="A809" s="127">
        <f t="shared" si="12"/>
        <v>805</v>
      </c>
      <c r="B809" s="74" t="s">
        <v>2087</v>
      </c>
      <c r="C809" s="105">
        <v>180900</v>
      </c>
      <c r="D809" s="105">
        <v>0</v>
      </c>
      <c r="E809" s="100">
        <v>44113</v>
      </c>
      <c r="F809" s="74" t="s">
        <v>2088</v>
      </c>
      <c r="G809" s="99"/>
      <c r="H809" s="74"/>
      <c r="I809" s="74" t="s">
        <v>1580</v>
      </c>
      <c r="J809" s="74" t="s">
        <v>1283</v>
      </c>
      <c r="K809" s="158"/>
      <c r="L809" s="158"/>
      <c r="M809" s="158"/>
      <c r="N809" s="158"/>
      <c r="O809" s="158"/>
      <c r="P809" s="158"/>
      <c r="Q809" s="158"/>
      <c r="R809" s="158"/>
      <c r="S809" s="158"/>
      <c r="T809" s="158"/>
      <c r="U809" s="158"/>
      <c r="V809" s="158"/>
      <c r="W809" s="158"/>
      <c r="X809" s="158"/>
      <c r="Y809" s="158"/>
      <c r="Z809" s="158"/>
      <c r="AA809" s="158"/>
      <c r="AB809" s="158"/>
      <c r="AC809" s="158"/>
      <c r="AD809" s="158"/>
      <c r="AE809" s="158"/>
      <c r="AF809" s="158"/>
      <c r="AG809" s="158"/>
      <c r="AH809" s="158"/>
      <c r="AI809" s="158"/>
      <c r="AJ809" s="158"/>
      <c r="AK809" s="158"/>
      <c r="AL809" s="158"/>
      <c r="AM809" s="158"/>
      <c r="AN809" s="158"/>
      <c r="AO809" s="158"/>
      <c r="AP809" s="158"/>
      <c r="AQ809" s="158"/>
      <c r="AR809" s="158"/>
      <c r="AS809" s="158"/>
      <c r="AT809" s="158"/>
      <c r="AU809" s="158"/>
      <c r="AV809" s="158"/>
      <c r="AW809" s="158"/>
      <c r="AX809" s="158"/>
    </row>
    <row r="810" spans="1:50" s="157" customFormat="1" ht="165" hidden="1" customHeight="1" x14ac:dyDescent="0.2">
      <c r="A810" s="127">
        <f t="shared" si="12"/>
        <v>806</v>
      </c>
      <c r="B810" s="74" t="s">
        <v>2089</v>
      </c>
      <c r="C810" s="105">
        <v>57290</v>
      </c>
      <c r="D810" s="105">
        <v>57290</v>
      </c>
      <c r="E810" s="100">
        <v>44113</v>
      </c>
      <c r="F810" s="74" t="s">
        <v>2088</v>
      </c>
      <c r="G810" s="99"/>
      <c r="H810" s="74"/>
      <c r="I810" s="74" t="s">
        <v>1580</v>
      </c>
      <c r="J810" s="74" t="s">
        <v>1283</v>
      </c>
      <c r="K810" s="158"/>
      <c r="L810" s="158"/>
      <c r="M810" s="158"/>
      <c r="N810" s="158"/>
      <c r="O810" s="158"/>
      <c r="P810" s="158"/>
      <c r="Q810" s="158"/>
      <c r="R810" s="158"/>
      <c r="S810" s="158"/>
      <c r="T810" s="158"/>
      <c r="U810" s="158"/>
      <c r="V810" s="158"/>
      <c r="W810" s="158"/>
      <c r="X810" s="158"/>
      <c r="Y810" s="158"/>
      <c r="Z810" s="158"/>
      <c r="AA810" s="158"/>
      <c r="AB810" s="158"/>
      <c r="AC810" s="158"/>
      <c r="AD810" s="158"/>
      <c r="AE810" s="158"/>
      <c r="AF810" s="158"/>
      <c r="AG810" s="158"/>
      <c r="AH810" s="158"/>
      <c r="AI810" s="158"/>
      <c r="AJ810" s="158"/>
      <c r="AK810" s="158"/>
      <c r="AL810" s="158"/>
      <c r="AM810" s="158"/>
      <c r="AN810" s="158"/>
      <c r="AO810" s="158"/>
      <c r="AP810" s="158"/>
      <c r="AQ810" s="158"/>
      <c r="AR810" s="158"/>
      <c r="AS810" s="158"/>
      <c r="AT810" s="158"/>
      <c r="AU810" s="158"/>
      <c r="AV810" s="158"/>
      <c r="AW810" s="158"/>
      <c r="AX810" s="158"/>
    </row>
    <row r="811" spans="1:50" s="157" customFormat="1" ht="141.75" hidden="1" customHeight="1" x14ac:dyDescent="0.2">
      <c r="A811" s="127">
        <f t="shared" si="12"/>
        <v>807</v>
      </c>
      <c r="B811" s="74" t="s">
        <v>2089</v>
      </c>
      <c r="C811" s="105">
        <v>57290</v>
      </c>
      <c r="D811" s="105">
        <v>57290</v>
      </c>
      <c r="E811" s="100">
        <v>44113</v>
      </c>
      <c r="F811" s="74" t="s">
        <v>2088</v>
      </c>
      <c r="G811" s="99"/>
      <c r="H811" s="74"/>
      <c r="I811" s="74" t="s">
        <v>1580</v>
      </c>
      <c r="J811" s="74" t="s">
        <v>1283</v>
      </c>
      <c r="K811" s="158"/>
      <c r="L811" s="158"/>
      <c r="M811" s="158"/>
      <c r="N811" s="158"/>
      <c r="O811" s="158"/>
      <c r="P811" s="158"/>
      <c r="Q811" s="158"/>
      <c r="R811" s="158"/>
      <c r="S811" s="158"/>
      <c r="T811" s="158"/>
      <c r="U811" s="158"/>
      <c r="V811" s="158"/>
      <c r="W811" s="158"/>
      <c r="X811" s="158"/>
      <c r="Y811" s="158"/>
      <c r="Z811" s="158"/>
      <c r="AA811" s="158"/>
      <c r="AB811" s="158"/>
      <c r="AC811" s="158"/>
      <c r="AD811" s="158"/>
      <c r="AE811" s="158"/>
      <c r="AF811" s="158"/>
      <c r="AG811" s="158"/>
      <c r="AH811" s="158"/>
      <c r="AI811" s="158"/>
      <c r="AJ811" s="158"/>
      <c r="AK811" s="158"/>
      <c r="AL811" s="158"/>
      <c r="AM811" s="158"/>
      <c r="AN811" s="158"/>
      <c r="AO811" s="158"/>
      <c r="AP811" s="158"/>
      <c r="AQ811" s="158"/>
      <c r="AR811" s="158"/>
      <c r="AS811" s="158"/>
      <c r="AT811" s="158"/>
      <c r="AU811" s="158"/>
      <c r="AV811" s="158"/>
      <c r="AW811" s="158"/>
      <c r="AX811" s="158"/>
    </row>
    <row r="812" spans="1:50" s="157" customFormat="1" ht="141.75" hidden="1" customHeight="1" x14ac:dyDescent="0.2">
      <c r="A812" s="127">
        <f t="shared" si="12"/>
        <v>808</v>
      </c>
      <c r="B812" s="74" t="s">
        <v>2089</v>
      </c>
      <c r="C812" s="105">
        <v>57290</v>
      </c>
      <c r="D812" s="105">
        <v>57290</v>
      </c>
      <c r="E812" s="100">
        <v>44113</v>
      </c>
      <c r="F812" s="74" t="s">
        <v>2088</v>
      </c>
      <c r="G812" s="99"/>
      <c r="H812" s="74"/>
      <c r="I812" s="74" t="s">
        <v>1580</v>
      </c>
      <c r="J812" s="74" t="s">
        <v>1283</v>
      </c>
      <c r="K812" s="158"/>
      <c r="L812" s="158"/>
      <c r="M812" s="158"/>
      <c r="N812" s="158"/>
      <c r="O812" s="158"/>
      <c r="P812" s="158"/>
      <c r="Q812" s="158"/>
      <c r="R812" s="158"/>
      <c r="S812" s="158"/>
      <c r="T812" s="158"/>
      <c r="U812" s="158"/>
      <c r="V812" s="158"/>
      <c r="W812" s="158"/>
      <c r="X812" s="158"/>
      <c r="Y812" s="158"/>
      <c r="Z812" s="158"/>
      <c r="AA812" s="158"/>
      <c r="AB812" s="158"/>
      <c r="AC812" s="158"/>
      <c r="AD812" s="158"/>
      <c r="AE812" s="158"/>
      <c r="AF812" s="158"/>
      <c r="AG812" s="158"/>
      <c r="AH812" s="158"/>
      <c r="AI812" s="158"/>
      <c r="AJ812" s="158"/>
      <c r="AK812" s="158"/>
      <c r="AL812" s="158"/>
      <c r="AM812" s="158"/>
      <c r="AN812" s="158"/>
      <c r="AO812" s="158"/>
      <c r="AP812" s="158"/>
      <c r="AQ812" s="158"/>
      <c r="AR812" s="158"/>
      <c r="AS812" s="158"/>
      <c r="AT812" s="158"/>
      <c r="AU812" s="158"/>
      <c r="AV812" s="158"/>
      <c r="AW812" s="158"/>
      <c r="AX812" s="158"/>
    </row>
    <row r="813" spans="1:50" s="157" customFormat="1" ht="141.75" hidden="1" customHeight="1" x14ac:dyDescent="0.2">
      <c r="A813" s="127">
        <f t="shared" si="12"/>
        <v>809</v>
      </c>
      <c r="B813" s="74" t="s">
        <v>2089</v>
      </c>
      <c r="C813" s="105">
        <v>57290</v>
      </c>
      <c r="D813" s="105">
        <v>57290</v>
      </c>
      <c r="E813" s="100">
        <v>44113</v>
      </c>
      <c r="F813" s="74" t="s">
        <v>2088</v>
      </c>
      <c r="G813" s="99"/>
      <c r="H813" s="74"/>
      <c r="I813" s="74" t="s">
        <v>1580</v>
      </c>
      <c r="J813" s="74" t="s">
        <v>1283</v>
      </c>
      <c r="K813" s="158"/>
      <c r="L813" s="158"/>
      <c r="M813" s="158"/>
      <c r="N813" s="158"/>
      <c r="O813" s="158"/>
      <c r="P813" s="158"/>
      <c r="Q813" s="158"/>
      <c r="R813" s="158"/>
      <c r="S813" s="158"/>
      <c r="T813" s="158"/>
      <c r="U813" s="158"/>
      <c r="V813" s="158"/>
      <c r="W813" s="158"/>
      <c r="X813" s="158"/>
      <c r="Y813" s="158"/>
      <c r="Z813" s="158"/>
      <c r="AA813" s="158"/>
      <c r="AB813" s="158"/>
      <c r="AC813" s="158"/>
      <c r="AD813" s="158"/>
      <c r="AE813" s="158"/>
      <c r="AF813" s="158"/>
      <c r="AG813" s="158"/>
      <c r="AH813" s="158"/>
      <c r="AI813" s="158"/>
      <c r="AJ813" s="158"/>
      <c r="AK813" s="158"/>
      <c r="AL813" s="158"/>
      <c r="AM813" s="158"/>
      <c r="AN813" s="158"/>
      <c r="AO813" s="158"/>
      <c r="AP813" s="158"/>
      <c r="AQ813" s="158"/>
      <c r="AR813" s="158"/>
      <c r="AS813" s="158"/>
      <c r="AT813" s="158"/>
      <c r="AU813" s="158"/>
      <c r="AV813" s="158"/>
      <c r="AW813" s="158"/>
      <c r="AX813" s="158"/>
    </row>
    <row r="814" spans="1:50" s="157" customFormat="1" ht="141.75" hidden="1" customHeight="1" x14ac:dyDescent="0.2">
      <c r="A814" s="127">
        <f t="shared" si="12"/>
        <v>810</v>
      </c>
      <c r="B814" s="74" t="s">
        <v>2089</v>
      </c>
      <c r="C814" s="105">
        <v>57290</v>
      </c>
      <c r="D814" s="105">
        <v>57290</v>
      </c>
      <c r="E814" s="100">
        <v>44113</v>
      </c>
      <c r="F814" s="74" t="s">
        <v>2088</v>
      </c>
      <c r="G814" s="99"/>
      <c r="H814" s="74"/>
      <c r="I814" s="74" t="s">
        <v>1580</v>
      </c>
      <c r="J814" s="74" t="s">
        <v>1283</v>
      </c>
      <c r="K814" s="158"/>
      <c r="L814" s="158"/>
      <c r="M814" s="158"/>
      <c r="N814" s="158"/>
      <c r="O814" s="158"/>
      <c r="P814" s="158"/>
      <c r="Q814" s="158"/>
      <c r="R814" s="158"/>
      <c r="S814" s="158"/>
      <c r="T814" s="158"/>
      <c r="U814" s="158"/>
      <c r="V814" s="158"/>
      <c r="W814" s="158"/>
      <c r="X814" s="158"/>
      <c r="Y814" s="158"/>
      <c r="Z814" s="158"/>
      <c r="AA814" s="158"/>
      <c r="AB814" s="158"/>
      <c r="AC814" s="158"/>
      <c r="AD814" s="158"/>
      <c r="AE814" s="158"/>
      <c r="AF814" s="158"/>
      <c r="AG814" s="158"/>
      <c r="AH814" s="158"/>
      <c r="AI814" s="158"/>
      <c r="AJ814" s="158"/>
      <c r="AK814" s="158"/>
      <c r="AL814" s="158"/>
      <c r="AM814" s="158"/>
      <c r="AN814" s="158"/>
      <c r="AO814" s="158"/>
      <c r="AP814" s="158"/>
      <c r="AQ814" s="158"/>
      <c r="AR814" s="158"/>
      <c r="AS814" s="158"/>
      <c r="AT814" s="158"/>
      <c r="AU814" s="158"/>
      <c r="AV814" s="158"/>
      <c r="AW814" s="158"/>
      <c r="AX814" s="158"/>
    </row>
    <row r="815" spans="1:50" s="157" customFormat="1" ht="141.75" hidden="1" customHeight="1" x14ac:dyDescent="0.2">
      <c r="A815" s="127">
        <f t="shared" si="12"/>
        <v>811</v>
      </c>
      <c r="B815" s="74" t="s">
        <v>2089</v>
      </c>
      <c r="C815" s="105">
        <v>57290</v>
      </c>
      <c r="D815" s="105">
        <v>57290</v>
      </c>
      <c r="E815" s="100">
        <v>44113</v>
      </c>
      <c r="F815" s="74" t="s">
        <v>2088</v>
      </c>
      <c r="G815" s="99"/>
      <c r="H815" s="74"/>
      <c r="I815" s="74" t="s">
        <v>1580</v>
      </c>
      <c r="J815" s="74" t="s">
        <v>1283</v>
      </c>
      <c r="K815" s="158"/>
      <c r="L815" s="158"/>
      <c r="M815" s="158"/>
      <c r="N815" s="158"/>
      <c r="O815" s="158"/>
      <c r="P815" s="158"/>
      <c r="Q815" s="158"/>
      <c r="R815" s="158"/>
      <c r="S815" s="158"/>
      <c r="T815" s="158"/>
      <c r="U815" s="158"/>
      <c r="V815" s="158"/>
      <c r="W815" s="158"/>
      <c r="X815" s="158"/>
      <c r="Y815" s="158"/>
      <c r="Z815" s="158"/>
      <c r="AA815" s="158"/>
      <c r="AB815" s="158"/>
      <c r="AC815" s="158"/>
      <c r="AD815" s="158"/>
      <c r="AE815" s="158"/>
      <c r="AF815" s="158"/>
      <c r="AG815" s="158"/>
      <c r="AH815" s="158"/>
      <c r="AI815" s="158"/>
      <c r="AJ815" s="158"/>
      <c r="AK815" s="158"/>
      <c r="AL815" s="158"/>
      <c r="AM815" s="158"/>
      <c r="AN815" s="158"/>
      <c r="AO815" s="158"/>
      <c r="AP815" s="158"/>
      <c r="AQ815" s="158"/>
      <c r="AR815" s="158"/>
      <c r="AS815" s="158"/>
      <c r="AT815" s="158"/>
      <c r="AU815" s="158"/>
      <c r="AV815" s="158"/>
      <c r="AW815" s="158"/>
      <c r="AX815" s="158"/>
    </row>
    <row r="816" spans="1:50" s="157" customFormat="1" ht="160.5" hidden="1" customHeight="1" x14ac:dyDescent="0.2">
      <c r="A816" s="127">
        <f t="shared" si="12"/>
        <v>812</v>
      </c>
      <c r="B816" s="74" t="s">
        <v>2090</v>
      </c>
      <c r="C816" s="105">
        <v>60100</v>
      </c>
      <c r="D816" s="105">
        <v>60100</v>
      </c>
      <c r="E816" s="100">
        <v>44113</v>
      </c>
      <c r="F816" s="74" t="s">
        <v>2088</v>
      </c>
      <c r="G816" s="99"/>
      <c r="H816" s="74"/>
      <c r="I816" s="74" t="s">
        <v>1580</v>
      </c>
      <c r="J816" s="74" t="s">
        <v>1283</v>
      </c>
      <c r="K816" s="158"/>
      <c r="L816" s="158"/>
      <c r="M816" s="158"/>
      <c r="N816" s="158"/>
      <c r="O816" s="158"/>
      <c r="P816" s="158"/>
      <c r="Q816" s="158"/>
      <c r="R816" s="158"/>
      <c r="S816" s="158"/>
      <c r="T816" s="158"/>
      <c r="U816" s="158"/>
      <c r="V816" s="158"/>
      <c r="W816" s="158"/>
      <c r="X816" s="158"/>
      <c r="Y816" s="158"/>
      <c r="Z816" s="158"/>
      <c r="AA816" s="158"/>
      <c r="AB816" s="158"/>
      <c r="AC816" s="158"/>
      <c r="AD816" s="158"/>
      <c r="AE816" s="158"/>
      <c r="AF816" s="158"/>
      <c r="AG816" s="158"/>
      <c r="AH816" s="158"/>
      <c r="AI816" s="158"/>
      <c r="AJ816" s="158"/>
      <c r="AK816" s="158"/>
      <c r="AL816" s="158"/>
      <c r="AM816" s="158"/>
      <c r="AN816" s="158"/>
      <c r="AO816" s="158"/>
      <c r="AP816" s="158"/>
      <c r="AQ816" s="158"/>
      <c r="AR816" s="158"/>
      <c r="AS816" s="158"/>
      <c r="AT816" s="158"/>
      <c r="AU816" s="158"/>
      <c r="AV816" s="158"/>
      <c r="AW816" s="158"/>
      <c r="AX816" s="158"/>
    </row>
    <row r="817" spans="1:50" s="157" customFormat="1" ht="159.75" hidden="1" customHeight="1" x14ac:dyDescent="0.2">
      <c r="A817" s="127">
        <f t="shared" si="12"/>
        <v>813</v>
      </c>
      <c r="B817" s="74" t="s">
        <v>2090</v>
      </c>
      <c r="C817" s="105">
        <v>60100</v>
      </c>
      <c r="D817" s="105">
        <v>60100</v>
      </c>
      <c r="E817" s="100">
        <v>44113</v>
      </c>
      <c r="F817" s="74" t="s">
        <v>2088</v>
      </c>
      <c r="G817" s="99"/>
      <c r="H817" s="74"/>
      <c r="I817" s="74" t="s">
        <v>1580</v>
      </c>
      <c r="J817" s="74" t="s">
        <v>1283</v>
      </c>
      <c r="K817" s="158"/>
      <c r="L817" s="158"/>
      <c r="M817" s="158"/>
      <c r="N817" s="158"/>
      <c r="O817" s="158"/>
      <c r="P817" s="158"/>
      <c r="Q817" s="158"/>
      <c r="R817" s="158"/>
      <c r="S817" s="158"/>
      <c r="T817" s="158"/>
      <c r="U817" s="158"/>
      <c r="V817" s="158"/>
      <c r="W817" s="158"/>
      <c r="X817" s="158"/>
      <c r="Y817" s="158"/>
      <c r="Z817" s="158"/>
      <c r="AA817" s="158"/>
      <c r="AB817" s="158"/>
      <c r="AC817" s="158"/>
      <c r="AD817" s="158"/>
      <c r="AE817" s="158"/>
      <c r="AF817" s="158"/>
      <c r="AG817" s="158"/>
      <c r="AH817" s="158"/>
      <c r="AI817" s="158"/>
      <c r="AJ817" s="158"/>
      <c r="AK817" s="158"/>
      <c r="AL817" s="158"/>
      <c r="AM817" s="158"/>
      <c r="AN817" s="158"/>
      <c r="AO817" s="158"/>
      <c r="AP817" s="158"/>
      <c r="AQ817" s="158"/>
      <c r="AR817" s="158"/>
      <c r="AS817" s="158"/>
      <c r="AT817" s="158"/>
      <c r="AU817" s="158"/>
      <c r="AV817" s="158"/>
      <c r="AW817" s="158"/>
      <c r="AX817" s="158"/>
    </row>
    <row r="818" spans="1:50" s="157" customFormat="1" ht="63" hidden="1" customHeight="1" x14ac:dyDescent="0.2">
      <c r="A818" s="127">
        <f t="shared" si="12"/>
        <v>814</v>
      </c>
      <c r="B818" s="74" t="s">
        <v>2091</v>
      </c>
      <c r="C818" s="105">
        <v>22042</v>
      </c>
      <c r="D818" s="105">
        <v>22042</v>
      </c>
      <c r="E818" s="100">
        <v>44112</v>
      </c>
      <c r="F818" s="74" t="s">
        <v>2092</v>
      </c>
      <c r="G818" s="99"/>
      <c r="H818" s="74"/>
      <c r="I818" s="74" t="s">
        <v>1580</v>
      </c>
      <c r="J818" s="74" t="s">
        <v>1283</v>
      </c>
      <c r="K818" s="158"/>
      <c r="L818" s="158"/>
      <c r="M818" s="158"/>
      <c r="N818" s="158"/>
      <c r="O818" s="158"/>
      <c r="P818" s="158"/>
      <c r="Q818" s="158"/>
      <c r="R818" s="158"/>
      <c r="S818" s="158"/>
      <c r="T818" s="158"/>
      <c r="U818" s="158"/>
      <c r="V818" s="158"/>
      <c r="W818" s="158"/>
      <c r="X818" s="158"/>
      <c r="Y818" s="158"/>
      <c r="Z818" s="158"/>
      <c r="AA818" s="158"/>
      <c r="AB818" s="158"/>
      <c r="AC818" s="158"/>
      <c r="AD818" s="158"/>
      <c r="AE818" s="158"/>
      <c r="AF818" s="158"/>
      <c r="AG818" s="158"/>
      <c r="AH818" s="158"/>
      <c r="AI818" s="158"/>
      <c r="AJ818" s="158"/>
      <c r="AK818" s="158"/>
      <c r="AL818" s="158"/>
      <c r="AM818" s="158"/>
      <c r="AN818" s="158"/>
      <c r="AO818" s="158"/>
      <c r="AP818" s="158"/>
      <c r="AQ818" s="158"/>
      <c r="AR818" s="158"/>
      <c r="AS818" s="158"/>
      <c r="AT818" s="158"/>
      <c r="AU818" s="158"/>
      <c r="AV818" s="158"/>
      <c r="AW818" s="158"/>
      <c r="AX818" s="158"/>
    </row>
    <row r="819" spans="1:50" s="157" customFormat="1" ht="63" hidden="1" customHeight="1" x14ac:dyDescent="0.2">
      <c r="A819" s="127">
        <f t="shared" si="12"/>
        <v>815</v>
      </c>
      <c r="B819" s="74" t="s">
        <v>2091</v>
      </c>
      <c r="C819" s="105">
        <v>22042</v>
      </c>
      <c r="D819" s="105">
        <v>22042</v>
      </c>
      <c r="E819" s="100">
        <v>44112</v>
      </c>
      <c r="F819" s="74" t="s">
        <v>2092</v>
      </c>
      <c r="G819" s="99"/>
      <c r="H819" s="74"/>
      <c r="I819" s="74" t="s">
        <v>1580</v>
      </c>
      <c r="J819" s="74" t="s">
        <v>1283</v>
      </c>
      <c r="K819" s="158"/>
      <c r="L819" s="158"/>
      <c r="M819" s="158"/>
      <c r="N819" s="158"/>
      <c r="O819" s="158"/>
      <c r="P819" s="158"/>
      <c r="Q819" s="158"/>
      <c r="R819" s="158"/>
      <c r="S819" s="158"/>
      <c r="T819" s="158"/>
      <c r="U819" s="158"/>
      <c r="V819" s="158"/>
      <c r="W819" s="158"/>
      <c r="X819" s="158"/>
      <c r="Y819" s="158"/>
      <c r="Z819" s="158"/>
      <c r="AA819" s="158"/>
      <c r="AB819" s="158"/>
      <c r="AC819" s="158"/>
      <c r="AD819" s="158"/>
      <c r="AE819" s="158"/>
      <c r="AF819" s="158"/>
      <c r="AG819" s="158"/>
      <c r="AH819" s="158"/>
      <c r="AI819" s="158"/>
      <c r="AJ819" s="158"/>
      <c r="AK819" s="158"/>
      <c r="AL819" s="158"/>
      <c r="AM819" s="158"/>
      <c r="AN819" s="158"/>
      <c r="AO819" s="158"/>
      <c r="AP819" s="158"/>
      <c r="AQ819" s="158"/>
      <c r="AR819" s="158"/>
      <c r="AS819" s="158"/>
      <c r="AT819" s="158"/>
      <c r="AU819" s="158"/>
      <c r="AV819" s="158"/>
      <c r="AW819" s="158"/>
      <c r="AX819" s="158"/>
    </row>
    <row r="820" spans="1:50" s="157" customFormat="1" ht="63" hidden="1" customHeight="1" x14ac:dyDescent="0.2">
      <c r="A820" s="127">
        <f t="shared" si="12"/>
        <v>816</v>
      </c>
      <c r="B820" s="74" t="s">
        <v>2091</v>
      </c>
      <c r="C820" s="105">
        <v>22042</v>
      </c>
      <c r="D820" s="105">
        <v>22042</v>
      </c>
      <c r="E820" s="100">
        <v>44112</v>
      </c>
      <c r="F820" s="74" t="s">
        <v>2092</v>
      </c>
      <c r="G820" s="99"/>
      <c r="H820" s="74"/>
      <c r="I820" s="74" t="s">
        <v>1580</v>
      </c>
      <c r="J820" s="74" t="s">
        <v>1283</v>
      </c>
      <c r="K820" s="158"/>
      <c r="L820" s="158"/>
      <c r="M820" s="158"/>
      <c r="N820" s="158"/>
      <c r="O820" s="158"/>
      <c r="P820" s="158"/>
      <c r="Q820" s="158"/>
      <c r="R820" s="158"/>
      <c r="S820" s="158"/>
      <c r="T820" s="158"/>
      <c r="U820" s="158"/>
      <c r="V820" s="158"/>
      <c r="W820" s="158"/>
      <c r="X820" s="158"/>
      <c r="Y820" s="158"/>
      <c r="Z820" s="158"/>
      <c r="AA820" s="158"/>
      <c r="AB820" s="158"/>
      <c r="AC820" s="158"/>
      <c r="AD820" s="158"/>
      <c r="AE820" s="158"/>
      <c r="AF820" s="158"/>
      <c r="AG820" s="158"/>
      <c r="AH820" s="158"/>
      <c r="AI820" s="158"/>
      <c r="AJ820" s="158"/>
      <c r="AK820" s="158"/>
      <c r="AL820" s="158"/>
      <c r="AM820" s="158"/>
      <c r="AN820" s="158"/>
      <c r="AO820" s="158"/>
      <c r="AP820" s="158"/>
      <c r="AQ820" s="158"/>
      <c r="AR820" s="158"/>
      <c r="AS820" s="158"/>
      <c r="AT820" s="158"/>
      <c r="AU820" s="158"/>
      <c r="AV820" s="158"/>
      <c r="AW820" s="158"/>
      <c r="AX820" s="158"/>
    </row>
    <row r="821" spans="1:50" s="157" customFormat="1" ht="63" hidden="1" customHeight="1" x14ac:dyDescent="0.2">
      <c r="A821" s="127">
        <f t="shared" si="12"/>
        <v>817</v>
      </c>
      <c r="B821" s="74" t="s">
        <v>2091</v>
      </c>
      <c r="C821" s="105">
        <v>22042</v>
      </c>
      <c r="D821" s="105">
        <v>22042</v>
      </c>
      <c r="E821" s="100">
        <v>44112</v>
      </c>
      <c r="F821" s="74" t="s">
        <v>2092</v>
      </c>
      <c r="G821" s="99"/>
      <c r="H821" s="74"/>
      <c r="I821" s="74" t="s">
        <v>1580</v>
      </c>
      <c r="J821" s="74" t="s">
        <v>1283</v>
      </c>
      <c r="K821" s="158"/>
      <c r="L821" s="158"/>
      <c r="M821" s="158"/>
      <c r="N821" s="158"/>
      <c r="O821" s="158"/>
      <c r="P821" s="158"/>
      <c r="Q821" s="158"/>
      <c r="R821" s="158"/>
      <c r="S821" s="158"/>
      <c r="T821" s="158"/>
      <c r="U821" s="158"/>
      <c r="V821" s="158"/>
      <c r="W821" s="158"/>
      <c r="X821" s="158"/>
      <c r="Y821" s="158"/>
      <c r="Z821" s="158"/>
      <c r="AA821" s="158"/>
      <c r="AB821" s="158"/>
      <c r="AC821" s="158"/>
      <c r="AD821" s="158"/>
      <c r="AE821" s="158"/>
      <c r="AF821" s="158"/>
      <c r="AG821" s="158"/>
      <c r="AH821" s="158"/>
      <c r="AI821" s="158"/>
      <c r="AJ821" s="158"/>
      <c r="AK821" s="158"/>
      <c r="AL821" s="158"/>
      <c r="AM821" s="158"/>
      <c r="AN821" s="158"/>
      <c r="AO821" s="158"/>
      <c r="AP821" s="158"/>
      <c r="AQ821" s="158"/>
      <c r="AR821" s="158"/>
      <c r="AS821" s="158"/>
      <c r="AT821" s="158"/>
      <c r="AU821" s="158"/>
      <c r="AV821" s="158"/>
      <c r="AW821" s="158"/>
      <c r="AX821" s="158"/>
    </row>
    <row r="822" spans="1:50" s="157" customFormat="1" ht="63" hidden="1" customHeight="1" x14ac:dyDescent="0.2">
      <c r="A822" s="127">
        <f t="shared" si="12"/>
        <v>818</v>
      </c>
      <c r="B822" s="74" t="s">
        <v>2091</v>
      </c>
      <c r="C822" s="105">
        <v>22042</v>
      </c>
      <c r="D822" s="105">
        <v>22042</v>
      </c>
      <c r="E822" s="100">
        <v>44112</v>
      </c>
      <c r="F822" s="74" t="s">
        <v>2092</v>
      </c>
      <c r="G822" s="99"/>
      <c r="H822" s="74"/>
      <c r="I822" s="74" t="s">
        <v>1580</v>
      </c>
      <c r="J822" s="74" t="s">
        <v>1283</v>
      </c>
      <c r="K822" s="158"/>
      <c r="L822" s="158"/>
      <c r="M822" s="158"/>
      <c r="N822" s="158"/>
      <c r="O822" s="158"/>
      <c r="P822" s="158"/>
      <c r="Q822" s="158"/>
      <c r="R822" s="158"/>
      <c r="S822" s="158"/>
      <c r="T822" s="158"/>
      <c r="U822" s="158"/>
      <c r="V822" s="158"/>
      <c r="W822" s="158"/>
      <c r="X822" s="158"/>
      <c r="Y822" s="158"/>
      <c r="Z822" s="158"/>
      <c r="AA822" s="158"/>
      <c r="AB822" s="158"/>
      <c r="AC822" s="158"/>
      <c r="AD822" s="158"/>
      <c r="AE822" s="158"/>
      <c r="AF822" s="158"/>
      <c r="AG822" s="158"/>
      <c r="AH822" s="158"/>
      <c r="AI822" s="158"/>
      <c r="AJ822" s="158"/>
      <c r="AK822" s="158"/>
      <c r="AL822" s="158"/>
      <c r="AM822" s="158"/>
      <c r="AN822" s="158"/>
      <c r="AO822" s="158"/>
      <c r="AP822" s="158"/>
      <c r="AQ822" s="158"/>
      <c r="AR822" s="158"/>
      <c r="AS822" s="158"/>
      <c r="AT822" s="158"/>
      <c r="AU822" s="158"/>
      <c r="AV822" s="158"/>
      <c r="AW822" s="158"/>
      <c r="AX822" s="158"/>
    </row>
    <row r="823" spans="1:50" s="157" customFormat="1" ht="63" hidden="1" customHeight="1" x14ac:dyDescent="0.2">
      <c r="A823" s="127">
        <f t="shared" si="12"/>
        <v>819</v>
      </c>
      <c r="B823" s="74" t="s">
        <v>2091</v>
      </c>
      <c r="C823" s="105">
        <v>22042</v>
      </c>
      <c r="D823" s="105">
        <v>22042</v>
      </c>
      <c r="E823" s="100">
        <v>44112</v>
      </c>
      <c r="F823" s="74" t="s">
        <v>2092</v>
      </c>
      <c r="G823" s="99"/>
      <c r="H823" s="74"/>
      <c r="I823" s="74" t="s">
        <v>1580</v>
      </c>
      <c r="J823" s="74" t="s">
        <v>1283</v>
      </c>
      <c r="K823" s="158"/>
      <c r="L823" s="158"/>
      <c r="M823" s="158"/>
      <c r="N823" s="158"/>
      <c r="O823" s="158"/>
      <c r="P823" s="158"/>
      <c r="Q823" s="158"/>
      <c r="R823" s="158"/>
      <c r="S823" s="158"/>
      <c r="T823" s="158"/>
      <c r="U823" s="158"/>
      <c r="V823" s="158"/>
      <c r="W823" s="158"/>
      <c r="X823" s="158"/>
      <c r="Y823" s="158"/>
      <c r="Z823" s="158"/>
      <c r="AA823" s="158"/>
      <c r="AB823" s="158"/>
      <c r="AC823" s="158"/>
      <c r="AD823" s="158"/>
      <c r="AE823" s="158"/>
      <c r="AF823" s="158"/>
      <c r="AG823" s="158"/>
      <c r="AH823" s="158"/>
      <c r="AI823" s="158"/>
      <c r="AJ823" s="158"/>
      <c r="AK823" s="158"/>
      <c r="AL823" s="158"/>
      <c r="AM823" s="158"/>
      <c r="AN823" s="158"/>
      <c r="AO823" s="158"/>
      <c r="AP823" s="158"/>
      <c r="AQ823" s="158"/>
      <c r="AR823" s="158"/>
      <c r="AS823" s="158"/>
      <c r="AT823" s="158"/>
      <c r="AU823" s="158"/>
      <c r="AV823" s="158"/>
      <c r="AW823" s="158"/>
      <c r="AX823" s="158"/>
    </row>
    <row r="824" spans="1:50" s="157" customFormat="1" ht="63" hidden="1" customHeight="1" x14ac:dyDescent="0.2">
      <c r="A824" s="127">
        <f t="shared" si="12"/>
        <v>820</v>
      </c>
      <c r="B824" s="74" t="s">
        <v>2091</v>
      </c>
      <c r="C824" s="105">
        <v>22042</v>
      </c>
      <c r="D824" s="105">
        <v>22042</v>
      </c>
      <c r="E824" s="100">
        <v>44112</v>
      </c>
      <c r="F824" s="74" t="s">
        <v>2092</v>
      </c>
      <c r="G824" s="99"/>
      <c r="H824" s="74"/>
      <c r="I824" s="74" t="s">
        <v>1580</v>
      </c>
      <c r="J824" s="74" t="s">
        <v>1283</v>
      </c>
      <c r="K824" s="158"/>
      <c r="L824" s="158"/>
      <c r="M824" s="158"/>
      <c r="N824" s="158"/>
      <c r="O824" s="158"/>
      <c r="P824" s="158"/>
      <c r="Q824" s="158"/>
      <c r="R824" s="158"/>
      <c r="S824" s="158"/>
      <c r="T824" s="158"/>
      <c r="U824" s="158"/>
      <c r="V824" s="158"/>
      <c r="W824" s="158"/>
      <c r="X824" s="158"/>
      <c r="Y824" s="158"/>
      <c r="Z824" s="158"/>
      <c r="AA824" s="158"/>
      <c r="AB824" s="158"/>
      <c r="AC824" s="158"/>
      <c r="AD824" s="158"/>
      <c r="AE824" s="158"/>
      <c r="AF824" s="158"/>
      <c r="AG824" s="158"/>
      <c r="AH824" s="158"/>
      <c r="AI824" s="158"/>
      <c r="AJ824" s="158"/>
      <c r="AK824" s="158"/>
      <c r="AL824" s="158"/>
      <c r="AM824" s="158"/>
      <c r="AN824" s="158"/>
      <c r="AO824" s="158"/>
      <c r="AP824" s="158"/>
      <c r="AQ824" s="158"/>
      <c r="AR824" s="158"/>
      <c r="AS824" s="158"/>
      <c r="AT824" s="158"/>
      <c r="AU824" s="158"/>
      <c r="AV824" s="158"/>
      <c r="AW824" s="158"/>
      <c r="AX824" s="158"/>
    </row>
    <row r="825" spans="1:50" s="157" customFormat="1" ht="63" hidden="1" customHeight="1" x14ac:dyDescent="0.2">
      <c r="A825" s="127">
        <f t="shared" si="12"/>
        <v>821</v>
      </c>
      <c r="B825" s="74" t="s">
        <v>2091</v>
      </c>
      <c r="C825" s="105">
        <v>22042</v>
      </c>
      <c r="D825" s="105">
        <v>22042</v>
      </c>
      <c r="E825" s="100">
        <v>44112</v>
      </c>
      <c r="F825" s="74" t="s">
        <v>2092</v>
      </c>
      <c r="G825" s="99"/>
      <c r="H825" s="74"/>
      <c r="I825" s="74" t="s">
        <v>1580</v>
      </c>
      <c r="J825" s="74" t="s">
        <v>1283</v>
      </c>
      <c r="K825" s="158"/>
      <c r="L825" s="158"/>
      <c r="M825" s="158"/>
      <c r="N825" s="158"/>
      <c r="O825" s="158"/>
      <c r="P825" s="158"/>
      <c r="Q825" s="158"/>
      <c r="R825" s="158"/>
      <c r="S825" s="158"/>
      <c r="T825" s="158"/>
      <c r="U825" s="158"/>
      <c r="V825" s="158"/>
      <c r="W825" s="158"/>
      <c r="X825" s="158"/>
      <c r="Y825" s="158"/>
      <c r="Z825" s="158"/>
      <c r="AA825" s="158"/>
      <c r="AB825" s="158"/>
      <c r="AC825" s="158"/>
      <c r="AD825" s="158"/>
      <c r="AE825" s="158"/>
      <c r="AF825" s="158"/>
      <c r="AG825" s="158"/>
      <c r="AH825" s="158"/>
      <c r="AI825" s="158"/>
      <c r="AJ825" s="158"/>
      <c r="AK825" s="158"/>
      <c r="AL825" s="158"/>
      <c r="AM825" s="158"/>
      <c r="AN825" s="158"/>
      <c r="AO825" s="158"/>
      <c r="AP825" s="158"/>
      <c r="AQ825" s="158"/>
      <c r="AR825" s="158"/>
      <c r="AS825" s="158"/>
      <c r="AT825" s="158"/>
      <c r="AU825" s="158"/>
      <c r="AV825" s="158"/>
      <c r="AW825" s="158"/>
      <c r="AX825" s="158"/>
    </row>
    <row r="826" spans="1:50" s="157" customFormat="1" ht="63" hidden="1" customHeight="1" x14ac:dyDescent="0.2">
      <c r="A826" s="127">
        <f t="shared" si="12"/>
        <v>822</v>
      </c>
      <c r="B826" s="74" t="s">
        <v>2091</v>
      </c>
      <c r="C826" s="105">
        <v>22042</v>
      </c>
      <c r="D826" s="105">
        <v>22042</v>
      </c>
      <c r="E826" s="100">
        <v>44112</v>
      </c>
      <c r="F826" s="74" t="s">
        <v>2092</v>
      </c>
      <c r="G826" s="99"/>
      <c r="H826" s="74"/>
      <c r="I826" s="74" t="s">
        <v>1580</v>
      </c>
      <c r="J826" s="74" t="s">
        <v>1283</v>
      </c>
      <c r="K826" s="158"/>
      <c r="L826" s="158"/>
      <c r="M826" s="158"/>
      <c r="N826" s="158"/>
      <c r="O826" s="158"/>
      <c r="P826" s="158"/>
      <c r="Q826" s="158"/>
      <c r="R826" s="158"/>
      <c r="S826" s="158"/>
      <c r="T826" s="158"/>
      <c r="U826" s="158"/>
      <c r="V826" s="158"/>
      <c r="W826" s="158"/>
      <c r="X826" s="158"/>
      <c r="Y826" s="158"/>
      <c r="Z826" s="158"/>
      <c r="AA826" s="158"/>
      <c r="AB826" s="158"/>
      <c r="AC826" s="158"/>
      <c r="AD826" s="158"/>
      <c r="AE826" s="158"/>
      <c r="AF826" s="158"/>
      <c r="AG826" s="158"/>
      <c r="AH826" s="158"/>
      <c r="AI826" s="158"/>
      <c r="AJ826" s="158"/>
      <c r="AK826" s="158"/>
      <c r="AL826" s="158"/>
      <c r="AM826" s="158"/>
      <c r="AN826" s="158"/>
      <c r="AO826" s="158"/>
      <c r="AP826" s="158"/>
      <c r="AQ826" s="158"/>
      <c r="AR826" s="158"/>
      <c r="AS826" s="158"/>
      <c r="AT826" s="158"/>
      <c r="AU826" s="158"/>
      <c r="AV826" s="158"/>
      <c r="AW826" s="158"/>
      <c r="AX826" s="158"/>
    </row>
    <row r="827" spans="1:50" s="157" customFormat="1" ht="63" hidden="1" customHeight="1" x14ac:dyDescent="0.2">
      <c r="A827" s="127">
        <f t="shared" si="12"/>
        <v>823</v>
      </c>
      <c r="B827" s="74" t="s">
        <v>2091</v>
      </c>
      <c r="C827" s="105">
        <v>22042</v>
      </c>
      <c r="D827" s="105">
        <v>22042</v>
      </c>
      <c r="E827" s="100">
        <v>44112</v>
      </c>
      <c r="F827" s="74" t="s">
        <v>2092</v>
      </c>
      <c r="G827" s="99"/>
      <c r="H827" s="74"/>
      <c r="I827" s="74" t="s">
        <v>1580</v>
      </c>
      <c r="J827" s="74" t="s">
        <v>1283</v>
      </c>
      <c r="K827" s="158"/>
      <c r="L827" s="158"/>
      <c r="M827" s="158"/>
      <c r="N827" s="158"/>
      <c r="O827" s="158"/>
      <c r="P827" s="158"/>
      <c r="Q827" s="158"/>
      <c r="R827" s="158"/>
      <c r="S827" s="158"/>
      <c r="T827" s="158"/>
      <c r="U827" s="158"/>
      <c r="V827" s="158"/>
      <c r="W827" s="158"/>
      <c r="X827" s="158"/>
      <c r="Y827" s="158"/>
      <c r="Z827" s="158"/>
      <c r="AA827" s="158"/>
      <c r="AB827" s="158"/>
      <c r="AC827" s="158"/>
      <c r="AD827" s="158"/>
      <c r="AE827" s="158"/>
      <c r="AF827" s="158"/>
      <c r="AG827" s="158"/>
      <c r="AH827" s="158"/>
      <c r="AI827" s="158"/>
      <c r="AJ827" s="158"/>
      <c r="AK827" s="158"/>
      <c r="AL827" s="158"/>
      <c r="AM827" s="158"/>
      <c r="AN827" s="158"/>
      <c r="AO827" s="158"/>
      <c r="AP827" s="158"/>
      <c r="AQ827" s="158"/>
      <c r="AR827" s="158"/>
      <c r="AS827" s="158"/>
      <c r="AT827" s="158"/>
      <c r="AU827" s="158"/>
      <c r="AV827" s="158"/>
      <c r="AW827" s="158"/>
      <c r="AX827" s="158"/>
    </row>
    <row r="828" spans="1:50" s="157" customFormat="1" ht="141.75" hidden="1" customHeight="1" x14ac:dyDescent="0.2">
      <c r="A828" s="127">
        <f t="shared" si="12"/>
        <v>824</v>
      </c>
      <c r="B828" s="74" t="s">
        <v>2093</v>
      </c>
      <c r="C828" s="105">
        <v>27600</v>
      </c>
      <c r="D828" s="105">
        <v>27600</v>
      </c>
      <c r="E828" s="100">
        <v>44113</v>
      </c>
      <c r="F828" s="74" t="s">
        <v>2094</v>
      </c>
      <c r="G828" s="99"/>
      <c r="H828" s="74"/>
      <c r="I828" s="74" t="s">
        <v>1580</v>
      </c>
      <c r="J828" s="74" t="s">
        <v>1283</v>
      </c>
      <c r="K828" s="158"/>
      <c r="L828" s="158"/>
      <c r="M828" s="158"/>
      <c r="N828" s="158"/>
      <c r="O828" s="158"/>
      <c r="P828" s="158"/>
      <c r="Q828" s="158"/>
      <c r="R828" s="158"/>
      <c r="S828" s="158"/>
      <c r="T828" s="158"/>
      <c r="U828" s="158"/>
      <c r="V828" s="158"/>
      <c r="W828" s="158"/>
      <c r="X828" s="158"/>
      <c r="Y828" s="158"/>
      <c r="Z828" s="158"/>
      <c r="AA828" s="158"/>
      <c r="AB828" s="158"/>
      <c r="AC828" s="158"/>
      <c r="AD828" s="158"/>
      <c r="AE828" s="158"/>
      <c r="AF828" s="158"/>
      <c r="AG828" s="158"/>
      <c r="AH828" s="158"/>
      <c r="AI828" s="158"/>
      <c r="AJ828" s="158"/>
      <c r="AK828" s="158"/>
      <c r="AL828" s="158"/>
      <c r="AM828" s="158"/>
      <c r="AN828" s="158"/>
      <c r="AO828" s="158"/>
      <c r="AP828" s="158"/>
      <c r="AQ828" s="158"/>
      <c r="AR828" s="158"/>
      <c r="AS828" s="158"/>
      <c r="AT828" s="158"/>
      <c r="AU828" s="158"/>
      <c r="AV828" s="158"/>
      <c r="AW828" s="158"/>
      <c r="AX828" s="158"/>
    </row>
    <row r="829" spans="1:50" s="157" customFormat="1" ht="141.75" hidden="1" customHeight="1" x14ac:dyDescent="0.2">
      <c r="A829" s="127">
        <f t="shared" si="12"/>
        <v>825</v>
      </c>
      <c r="B829" s="74" t="s">
        <v>2093</v>
      </c>
      <c r="C829" s="105">
        <v>27600</v>
      </c>
      <c r="D829" s="105">
        <v>27600</v>
      </c>
      <c r="E829" s="100">
        <v>44113</v>
      </c>
      <c r="F829" s="74" t="s">
        <v>2094</v>
      </c>
      <c r="G829" s="99"/>
      <c r="H829" s="74"/>
      <c r="I829" s="74" t="s">
        <v>1580</v>
      </c>
      <c r="J829" s="74" t="s">
        <v>1283</v>
      </c>
      <c r="K829" s="158"/>
      <c r="L829" s="158"/>
      <c r="M829" s="158"/>
      <c r="N829" s="158"/>
      <c r="O829" s="158"/>
      <c r="P829" s="158"/>
      <c r="Q829" s="158"/>
      <c r="R829" s="158"/>
      <c r="S829" s="158"/>
      <c r="T829" s="158"/>
      <c r="U829" s="158"/>
      <c r="V829" s="158"/>
      <c r="W829" s="158"/>
      <c r="X829" s="158"/>
      <c r="Y829" s="158"/>
      <c r="Z829" s="158"/>
      <c r="AA829" s="158"/>
      <c r="AB829" s="158"/>
      <c r="AC829" s="158"/>
      <c r="AD829" s="158"/>
      <c r="AE829" s="158"/>
      <c r="AF829" s="158"/>
      <c r="AG829" s="158"/>
      <c r="AH829" s="158"/>
      <c r="AI829" s="158"/>
      <c r="AJ829" s="158"/>
      <c r="AK829" s="158"/>
      <c r="AL829" s="158"/>
      <c r="AM829" s="158"/>
      <c r="AN829" s="158"/>
      <c r="AO829" s="158"/>
      <c r="AP829" s="158"/>
      <c r="AQ829" s="158"/>
      <c r="AR829" s="158"/>
      <c r="AS829" s="158"/>
      <c r="AT829" s="158"/>
      <c r="AU829" s="158"/>
      <c r="AV829" s="158"/>
      <c r="AW829" s="158"/>
      <c r="AX829" s="158"/>
    </row>
    <row r="830" spans="1:50" s="157" customFormat="1" ht="141.75" hidden="1" customHeight="1" x14ac:dyDescent="0.2">
      <c r="A830" s="127">
        <f t="shared" si="12"/>
        <v>826</v>
      </c>
      <c r="B830" s="74" t="s">
        <v>2093</v>
      </c>
      <c r="C830" s="105">
        <v>27600</v>
      </c>
      <c r="D830" s="105">
        <v>27600</v>
      </c>
      <c r="E830" s="100">
        <v>44113</v>
      </c>
      <c r="F830" s="74" t="s">
        <v>2094</v>
      </c>
      <c r="G830" s="99"/>
      <c r="H830" s="74"/>
      <c r="I830" s="74" t="s">
        <v>1580</v>
      </c>
      <c r="J830" s="74" t="s">
        <v>1283</v>
      </c>
      <c r="K830" s="158"/>
      <c r="L830" s="158"/>
      <c r="M830" s="158"/>
      <c r="N830" s="158"/>
      <c r="O830" s="158"/>
      <c r="P830" s="158"/>
      <c r="Q830" s="158"/>
      <c r="R830" s="158"/>
      <c r="S830" s="158"/>
      <c r="T830" s="158"/>
      <c r="U830" s="158"/>
      <c r="V830" s="158"/>
      <c r="W830" s="158"/>
      <c r="X830" s="158"/>
      <c r="Y830" s="158"/>
      <c r="Z830" s="158"/>
      <c r="AA830" s="158"/>
      <c r="AB830" s="158"/>
      <c r="AC830" s="158"/>
      <c r="AD830" s="158"/>
      <c r="AE830" s="158"/>
      <c r="AF830" s="158"/>
      <c r="AG830" s="158"/>
      <c r="AH830" s="158"/>
      <c r="AI830" s="158"/>
      <c r="AJ830" s="158"/>
      <c r="AK830" s="158"/>
      <c r="AL830" s="158"/>
      <c r="AM830" s="158"/>
      <c r="AN830" s="158"/>
      <c r="AO830" s="158"/>
      <c r="AP830" s="158"/>
      <c r="AQ830" s="158"/>
      <c r="AR830" s="158"/>
      <c r="AS830" s="158"/>
      <c r="AT830" s="158"/>
      <c r="AU830" s="158"/>
      <c r="AV830" s="158"/>
      <c r="AW830" s="158"/>
      <c r="AX830" s="158"/>
    </row>
    <row r="831" spans="1:50" s="157" customFormat="1" ht="141.75" hidden="1" customHeight="1" x14ac:dyDescent="0.2">
      <c r="A831" s="127">
        <f t="shared" si="12"/>
        <v>827</v>
      </c>
      <c r="B831" s="74" t="s">
        <v>2093</v>
      </c>
      <c r="C831" s="105">
        <v>27600</v>
      </c>
      <c r="D831" s="105">
        <v>27600</v>
      </c>
      <c r="E831" s="100">
        <v>44113</v>
      </c>
      <c r="F831" s="74" t="s">
        <v>2094</v>
      </c>
      <c r="G831" s="99"/>
      <c r="H831" s="74"/>
      <c r="I831" s="74" t="s">
        <v>1580</v>
      </c>
      <c r="J831" s="74" t="s">
        <v>1283</v>
      </c>
      <c r="K831" s="158"/>
      <c r="L831" s="158"/>
      <c r="M831" s="158"/>
      <c r="N831" s="158"/>
      <c r="O831" s="158"/>
      <c r="P831" s="158"/>
      <c r="Q831" s="158"/>
      <c r="R831" s="158"/>
      <c r="S831" s="158"/>
      <c r="T831" s="158"/>
      <c r="U831" s="158"/>
      <c r="V831" s="158"/>
      <c r="W831" s="158"/>
      <c r="X831" s="158"/>
      <c r="Y831" s="158"/>
      <c r="Z831" s="158"/>
      <c r="AA831" s="158"/>
      <c r="AB831" s="158"/>
      <c r="AC831" s="158"/>
      <c r="AD831" s="158"/>
      <c r="AE831" s="158"/>
      <c r="AF831" s="158"/>
      <c r="AG831" s="158"/>
      <c r="AH831" s="158"/>
      <c r="AI831" s="158"/>
      <c r="AJ831" s="158"/>
      <c r="AK831" s="158"/>
      <c r="AL831" s="158"/>
      <c r="AM831" s="158"/>
      <c r="AN831" s="158"/>
      <c r="AO831" s="158"/>
      <c r="AP831" s="158"/>
      <c r="AQ831" s="158"/>
      <c r="AR831" s="158"/>
      <c r="AS831" s="158"/>
      <c r="AT831" s="158"/>
      <c r="AU831" s="158"/>
      <c r="AV831" s="158"/>
      <c r="AW831" s="158"/>
      <c r="AX831" s="158"/>
    </row>
    <row r="832" spans="1:50" s="157" customFormat="1" ht="141.75" hidden="1" customHeight="1" x14ac:dyDescent="0.2">
      <c r="A832" s="127">
        <f t="shared" si="12"/>
        <v>828</v>
      </c>
      <c r="B832" s="74" t="s">
        <v>2093</v>
      </c>
      <c r="C832" s="105">
        <v>27600</v>
      </c>
      <c r="D832" s="105">
        <v>27600</v>
      </c>
      <c r="E832" s="100">
        <v>44113</v>
      </c>
      <c r="F832" s="74" t="s">
        <v>2094</v>
      </c>
      <c r="G832" s="99"/>
      <c r="H832" s="74"/>
      <c r="I832" s="74" t="s">
        <v>1580</v>
      </c>
      <c r="J832" s="74" t="s">
        <v>1283</v>
      </c>
      <c r="K832" s="158"/>
      <c r="L832" s="158"/>
      <c r="M832" s="158"/>
      <c r="N832" s="158"/>
      <c r="O832" s="158"/>
      <c r="P832" s="158"/>
      <c r="Q832" s="158"/>
      <c r="R832" s="158"/>
      <c r="S832" s="158"/>
      <c r="T832" s="158"/>
      <c r="U832" s="158"/>
      <c r="V832" s="158"/>
      <c r="W832" s="158"/>
      <c r="X832" s="158"/>
      <c r="Y832" s="158"/>
      <c r="Z832" s="158"/>
      <c r="AA832" s="158"/>
      <c r="AB832" s="158"/>
      <c r="AC832" s="158"/>
      <c r="AD832" s="158"/>
      <c r="AE832" s="158"/>
      <c r="AF832" s="158"/>
      <c r="AG832" s="158"/>
      <c r="AH832" s="158"/>
      <c r="AI832" s="158"/>
      <c r="AJ832" s="158"/>
      <c r="AK832" s="158"/>
      <c r="AL832" s="158"/>
      <c r="AM832" s="158"/>
      <c r="AN832" s="158"/>
      <c r="AO832" s="158"/>
      <c r="AP832" s="158"/>
      <c r="AQ832" s="158"/>
      <c r="AR832" s="158"/>
      <c r="AS832" s="158"/>
      <c r="AT832" s="158"/>
      <c r="AU832" s="158"/>
      <c r="AV832" s="158"/>
      <c r="AW832" s="158"/>
      <c r="AX832" s="158"/>
    </row>
    <row r="833" spans="1:50" s="157" customFormat="1" ht="141.75" hidden="1" customHeight="1" x14ac:dyDescent="0.2">
      <c r="A833" s="127">
        <f t="shared" si="12"/>
        <v>829</v>
      </c>
      <c r="B833" s="74" t="s">
        <v>2093</v>
      </c>
      <c r="C833" s="105">
        <v>27600</v>
      </c>
      <c r="D833" s="105">
        <v>27600</v>
      </c>
      <c r="E833" s="100">
        <v>44113</v>
      </c>
      <c r="F833" s="74" t="s">
        <v>2094</v>
      </c>
      <c r="G833" s="99"/>
      <c r="H833" s="74"/>
      <c r="I833" s="74" t="s">
        <v>1580</v>
      </c>
      <c r="J833" s="74" t="s">
        <v>1283</v>
      </c>
      <c r="K833" s="158"/>
      <c r="L833" s="158"/>
      <c r="M833" s="158"/>
      <c r="N833" s="158"/>
      <c r="O833" s="158"/>
      <c r="P833" s="158"/>
      <c r="Q833" s="158"/>
      <c r="R833" s="158"/>
      <c r="S833" s="158"/>
      <c r="T833" s="158"/>
      <c r="U833" s="158"/>
      <c r="V833" s="158"/>
      <c r="W833" s="158"/>
      <c r="X833" s="158"/>
      <c r="Y833" s="158"/>
      <c r="Z833" s="158"/>
      <c r="AA833" s="158"/>
      <c r="AB833" s="158"/>
      <c r="AC833" s="158"/>
      <c r="AD833" s="158"/>
      <c r="AE833" s="158"/>
      <c r="AF833" s="158"/>
      <c r="AG833" s="158"/>
      <c r="AH833" s="158"/>
      <c r="AI833" s="158"/>
      <c r="AJ833" s="158"/>
      <c r="AK833" s="158"/>
      <c r="AL833" s="158"/>
      <c r="AM833" s="158"/>
      <c r="AN833" s="158"/>
      <c r="AO833" s="158"/>
      <c r="AP833" s="158"/>
      <c r="AQ833" s="158"/>
      <c r="AR833" s="158"/>
      <c r="AS833" s="158"/>
      <c r="AT833" s="158"/>
      <c r="AU833" s="158"/>
      <c r="AV833" s="158"/>
      <c r="AW833" s="158"/>
      <c r="AX833" s="158"/>
    </row>
    <row r="834" spans="1:50" s="157" customFormat="1" ht="141.75" hidden="1" customHeight="1" x14ac:dyDescent="0.2">
      <c r="A834" s="127">
        <f t="shared" si="12"/>
        <v>830</v>
      </c>
      <c r="B834" s="74" t="s">
        <v>2093</v>
      </c>
      <c r="C834" s="105">
        <v>27600</v>
      </c>
      <c r="D834" s="105">
        <v>27600</v>
      </c>
      <c r="E834" s="100">
        <v>44113</v>
      </c>
      <c r="F834" s="74" t="s">
        <v>2094</v>
      </c>
      <c r="G834" s="99"/>
      <c r="H834" s="74"/>
      <c r="I834" s="74" t="s">
        <v>1580</v>
      </c>
      <c r="J834" s="74" t="s">
        <v>1283</v>
      </c>
      <c r="K834" s="158"/>
      <c r="L834" s="158"/>
      <c r="M834" s="158"/>
      <c r="N834" s="158"/>
      <c r="O834" s="158"/>
      <c r="P834" s="158"/>
      <c r="Q834" s="158"/>
      <c r="R834" s="158"/>
      <c r="S834" s="158"/>
      <c r="T834" s="158"/>
      <c r="U834" s="158"/>
      <c r="V834" s="158"/>
      <c r="W834" s="158"/>
      <c r="X834" s="158"/>
      <c r="Y834" s="158"/>
      <c r="Z834" s="158"/>
      <c r="AA834" s="158"/>
      <c r="AB834" s="158"/>
      <c r="AC834" s="158"/>
      <c r="AD834" s="158"/>
      <c r="AE834" s="158"/>
      <c r="AF834" s="158"/>
      <c r="AG834" s="158"/>
      <c r="AH834" s="158"/>
      <c r="AI834" s="158"/>
      <c r="AJ834" s="158"/>
      <c r="AK834" s="158"/>
      <c r="AL834" s="158"/>
      <c r="AM834" s="158"/>
      <c r="AN834" s="158"/>
      <c r="AO834" s="158"/>
      <c r="AP834" s="158"/>
      <c r="AQ834" s="158"/>
      <c r="AR834" s="158"/>
      <c r="AS834" s="158"/>
      <c r="AT834" s="158"/>
      <c r="AU834" s="158"/>
      <c r="AV834" s="158"/>
      <c r="AW834" s="158"/>
      <c r="AX834" s="158"/>
    </row>
    <row r="835" spans="1:50" s="157" customFormat="1" ht="141.75" hidden="1" customHeight="1" x14ac:dyDescent="0.2">
      <c r="A835" s="127">
        <f t="shared" si="12"/>
        <v>831</v>
      </c>
      <c r="B835" s="74" t="s">
        <v>2093</v>
      </c>
      <c r="C835" s="105">
        <v>27600</v>
      </c>
      <c r="D835" s="105">
        <v>27600</v>
      </c>
      <c r="E835" s="100">
        <v>44113</v>
      </c>
      <c r="F835" s="74" t="s">
        <v>2094</v>
      </c>
      <c r="G835" s="99"/>
      <c r="H835" s="74"/>
      <c r="I835" s="74" t="s">
        <v>1580</v>
      </c>
      <c r="J835" s="74" t="s">
        <v>1283</v>
      </c>
      <c r="K835" s="158"/>
      <c r="L835" s="158"/>
      <c r="M835" s="158"/>
      <c r="N835" s="158"/>
      <c r="O835" s="158"/>
      <c r="P835" s="158"/>
      <c r="Q835" s="158"/>
      <c r="R835" s="158"/>
      <c r="S835" s="158"/>
      <c r="T835" s="158"/>
      <c r="U835" s="158"/>
      <c r="V835" s="158"/>
      <c r="W835" s="158"/>
      <c r="X835" s="158"/>
      <c r="Y835" s="158"/>
      <c r="Z835" s="158"/>
      <c r="AA835" s="158"/>
      <c r="AB835" s="158"/>
      <c r="AC835" s="158"/>
      <c r="AD835" s="158"/>
      <c r="AE835" s="158"/>
      <c r="AF835" s="158"/>
      <c r="AG835" s="158"/>
      <c r="AH835" s="158"/>
      <c r="AI835" s="158"/>
      <c r="AJ835" s="158"/>
      <c r="AK835" s="158"/>
      <c r="AL835" s="158"/>
      <c r="AM835" s="158"/>
      <c r="AN835" s="158"/>
      <c r="AO835" s="158"/>
      <c r="AP835" s="158"/>
      <c r="AQ835" s="158"/>
      <c r="AR835" s="158"/>
      <c r="AS835" s="158"/>
      <c r="AT835" s="158"/>
      <c r="AU835" s="158"/>
      <c r="AV835" s="158"/>
      <c r="AW835" s="158"/>
      <c r="AX835" s="158"/>
    </row>
    <row r="836" spans="1:50" s="157" customFormat="1" ht="141.75" hidden="1" customHeight="1" x14ac:dyDescent="0.2">
      <c r="A836" s="127">
        <f t="shared" si="12"/>
        <v>832</v>
      </c>
      <c r="B836" s="74" t="s">
        <v>2093</v>
      </c>
      <c r="C836" s="105">
        <v>27600</v>
      </c>
      <c r="D836" s="105">
        <v>27600</v>
      </c>
      <c r="E836" s="100">
        <v>44113</v>
      </c>
      <c r="F836" s="74" t="s">
        <v>2094</v>
      </c>
      <c r="G836" s="99"/>
      <c r="H836" s="74"/>
      <c r="I836" s="74" t="s">
        <v>1580</v>
      </c>
      <c r="J836" s="74" t="s">
        <v>1283</v>
      </c>
      <c r="K836" s="158"/>
      <c r="L836" s="158"/>
      <c r="M836" s="158"/>
      <c r="N836" s="158"/>
      <c r="O836" s="158"/>
      <c r="P836" s="158"/>
      <c r="Q836" s="158"/>
      <c r="R836" s="158"/>
      <c r="S836" s="158"/>
      <c r="T836" s="158"/>
      <c r="U836" s="158"/>
      <c r="V836" s="158"/>
      <c r="W836" s="158"/>
      <c r="X836" s="158"/>
      <c r="Y836" s="158"/>
      <c r="Z836" s="158"/>
      <c r="AA836" s="158"/>
      <c r="AB836" s="158"/>
      <c r="AC836" s="158"/>
      <c r="AD836" s="158"/>
      <c r="AE836" s="158"/>
      <c r="AF836" s="158"/>
      <c r="AG836" s="158"/>
      <c r="AH836" s="158"/>
      <c r="AI836" s="158"/>
      <c r="AJ836" s="158"/>
      <c r="AK836" s="158"/>
      <c r="AL836" s="158"/>
      <c r="AM836" s="158"/>
      <c r="AN836" s="158"/>
      <c r="AO836" s="158"/>
      <c r="AP836" s="158"/>
      <c r="AQ836" s="158"/>
      <c r="AR836" s="158"/>
      <c r="AS836" s="158"/>
      <c r="AT836" s="158"/>
      <c r="AU836" s="158"/>
      <c r="AV836" s="158"/>
      <c r="AW836" s="158"/>
      <c r="AX836" s="158"/>
    </row>
    <row r="837" spans="1:50" s="157" customFormat="1" ht="141.75" hidden="1" customHeight="1" x14ac:dyDescent="0.2">
      <c r="A837" s="127">
        <f t="shared" si="12"/>
        <v>833</v>
      </c>
      <c r="B837" s="74" t="s">
        <v>2093</v>
      </c>
      <c r="C837" s="105">
        <v>27600</v>
      </c>
      <c r="D837" s="105">
        <v>27600</v>
      </c>
      <c r="E837" s="100">
        <v>44113</v>
      </c>
      <c r="F837" s="74" t="s">
        <v>2094</v>
      </c>
      <c r="G837" s="99"/>
      <c r="H837" s="74"/>
      <c r="I837" s="74" t="s">
        <v>1580</v>
      </c>
      <c r="J837" s="74" t="s">
        <v>1283</v>
      </c>
      <c r="K837" s="158"/>
      <c r="L837" s="158"/>
      <c r="M837" s="158"/>
      <c r="N837" s="158"/>
      <c r="O837" s="158"/>
      <c r="P837" s="158"/>
      <c r="Q837" s="158"/>
      <c r="R837" s="158"/>
      <c r="S837" s="158"/>
      <c r="T837" s="158"/>
      <c r="U837" s="158"/>
      <c r="V837" s="158"/>
      <c r="W837" s="158"/>
      <c r="X837" s="158"/>
      <c r="Y837" s="158"/>
      <c r="Z837" s="158"/>
      <c r="AA837" s="158"/>
      <c r="AB837" s="158"/>
      <c r="AC837" s="158"/>
      <c r="AD837" s="158"/>
      <c r="AE837" s="158"/>
      <c r="AF837" s="158"/>
      <c r="AG837" s="158"/>
      <c r="AH837" s="158"/>
      <c r="AI837" s="158"/>
      <c r="AJ837" s="158"/>
      <c r="AK837" s="158"/>
      <c r="AL837" s="158"/>
      <c r="AM837" s="158"/>
      <c r="AN837" s="158"/>
      <c r="AO837" s="158"/>
      <c r="AP837" s="158"/>
      <c r="AQ837" s="158"/>
      <c r="AR837" s="158"/>
      <c r="AS837" s="158"/>
      <c r="AT837" s="158"/>
      <c r="AU837" s="158"/>
      <c r="AV837" s="158"/>
      <c r="AW837" s="158"/>
      <c r="AX837" s="158"/>
    </row>
    <row r="838" spans="1:50" s="157" customFormat="1" ht="141.75" hidden="1" customHeight="1" x14ac:dyDescent="0.2">
      <c r="A838" s="127">
        <f t="shared" si="12"/>
        <v>834</v>
      </c>
      <c r="B838" s="74" t="s">
        <v>2093</v>
      </c>
      <c r="C838" s="105">
        <v>27600</v>
      </c>
      <c r="D838" s="105">
        <v>27600</v>
      </c>
      <c r="E838" s="100">
        <v>44113</v>
      </c>
      <c r="F838" s="74" t="s">
        <v>2094</v>
      </c>
      <c r="G838" s="99"/>
      <c r="H838" s="74"/>
      <c r="I838" s="74" t="s">
        <v>1580</v>
      </c>
      <c r="J838" s="74" t="s">
        <v>1283</v>
      </c>
      <c r="K838" s="158"/>
      <c r="L838" s="158"/>
      <c r="M838" s="158"/>
      <c r="N838" s="158"/>
      <c r="O838" s="158"/>
      <c r="P838" s="158"/>
      <c r="Q838" s="158"/>
      <c r="R838" s="158"/>
      <c r="S838" s="158"/>
      <c r="T838" s="158"/>
      <c r="U838" s="158"/>
      <c r="V838" s="158"/>
      <c r="W838" s="158"/>
      <c r="X838" s="158"/>
      <c r="Y838" s="158"/>
      <c r="Z838" s="158"/>
      <c r="AA838" s="158"/>
      <c r="AB838" s="158"/>
      <c r="AC838" s="158"/>
      <c r="AD838" s="158"/>
      <c r="AE838" s="158"/>
      <c r="AF838" s="158"/>
      <c r="AG838" s="158"/>
      <c r="AH838" s="158"/>
      <c r="AI838" s="158"/>
      <c r="AJ838" s="158"/>
      <c r="AK838" s="158"/>
      <c r="AL838" s="158"/>
      <c r="AM838" s="158"/>
      <c r="AN838" s="158"/>
      <c r="AO838" s="158"/>
      <c r="AP838" s="158"/>
      <c r="AQ838" s="158"/>
      <c r="AR838" s="158"/>
      <c r="AS838" s="158"/>
      <c r="AT838" s="158"/>
      <c r="AU838" s="158"/>
      <c r="AV838" s="158"/>
      <c r="AW838" s="158"/>
      <c r="AX838" s="158"/>
    </row>
    <row r="839" spans="1:50" s="157" customFormat="1" ht="141.75" hidden="1" customHeight="1" x14ac:dyDescent="0.2">
      <c r="A839" s="127">
        <f t="shared" ref="A839:A902" si="13">1+A838</f>
        <v>835</v>
      </c>
      <c r="B839" s="74" t="s">
        <v>2093</v>
      </c>
      <c r="C839" s="105">
        <v>27600</v>
      </c>
      <c r="D839" s="105">
        <v>27600</v>
      </c>
      <c r="E839" s="100">
        <v>44113</v>
      </c>
      <c r="F839" s="74" t="s">
        <v>2094</v>
      </c>
      <c r="G839" s="99"/>
      <c r="H839" s="74"/>
      <c r="I839" s="74" t="s">
        <v>1580</v>
      </c>
      <c r="J839" s="74" t="s">
        <v>1283</v>
      </c>
      <c r="K839" s="158"/>
      <c r="L839" s="158"/>
      <c r="M839" s="158"/>
      <c r="N839" s="158"/>
      <c r="O839" s="158"/>
      <c r="P839" s="158"/>
      <c r="Q839" s="158"/>
      <c r="R839" s="158"/>
      <c r="S839" s="158"/>
      <c r="T839" s="158"/>
      <c r="U839" s="158"/>
      <c r="V839" s="158"/>
      <c r="W839" s="158"/>
      <c r="X839" s="158"/>
      <c r="Y839" s="158"/>
      <c r="Z839" s="158"/>
      <c r="AA839" s="158"/>
      <c r="AB839" s="158"/>
      <c r="AC839" s="158"/>
      <c r="AD839" s="158"/>
      <c r="AE839" s="158"/>
      <c r="AF839" s="158"/>
      <c r="AG839" s="158"/>
      <c r="AH839" s="158"/>
      <c r="AI839" s="158"/>
      <c r="AJ839" s="158"/>
      <c r="AK839" s="158"/>
      <c r="AL839" s="158"/>
      <c r="AM839" s="158"/>
      <c r="AN839" s="158"/>
      <c r="AO839" s="158"/>
      <c r="AP839" s="158"/>
      <c r="AQ839" s="158"/>
      <c r="AR839" s="158"/>
      <c r="AS839" s="158"/>
      <c r="AT839" s="158"/>
      <c r="AU839" s="158"/>
      <c r="AV839" s="158"/>
      <c r="AW839" s="158"/>
      <c r="AX839" s="158"/>
    </row>
    <row r="840" spans="1:50" s="157" customFormat="1" ht="141.75" hidden="1" customHeight="1" x14ac:dyDescent="0.2">
      <c r="A840" s="127">
        <f t="shared" si="13"/>
        <v>836</v>
      </c>
      <c r="B840" s="74" t="s">
        <v>2093</v>
      </c>
      <c r="C840" s="105">
        <v>27600</v>
      </c>
      <c r="D840" s="105">
        <v>27600</v>
      </c>
      <c r="E840" s="100">
        <v>44113</v>
      </c>
      <c r="F840" s="74" t="s">
        <v>2094</v>
      </c>
      <c r="G840" s="99"/>
      <c r="H840" s="74"/>
      <c r="I840" s="74" t="s">
        <v>1580</v>
      </c>
      <c r="J840" s="74" t="s">
        <v>1283</v>
      </c>
      <c r="K840" s="158"/>
      <c r="L840" s="158"/>
      <c r="M840" s="158"/>
      <c r="N840" s="158"/>
      <c r="O840" s="158"/>
      <c r="P840" s="158"/>
      <c r="Q840" s="158"/>
      <c r="R840" s="158"/>
      <c r="S840" s="158"/>
      <c r="T840" s="158"/>
      <c r="U840" s="158"/>
      <c r="V840" s="158"/>
      <c r="W840" s="158"/>
      <c r="X840" s="158"/>
      <c r="Y840" s="158"/>
      <c r="Z840" s="158"/>
      <c r="AA840" s="158"/>
      <c r="AB840" s="158"/>
      <c r="AC840" s="158"/>
      <c r="AD840" s="158"/>
      <c r="AE840" s="158"/>
      <c r="AF840" s="158"/>
      <c r="AG840" s="158"/>
      <c r="AH840" s="158"/>
      <c r="AI840" s="158"/>
      <c r="AJ840" s="158"/>
      <c r="AK840" s="158"/>
      <c r="AL840" s="158"/>
      <c r="AM840" s="158"/>
      <c r="AN840" s="158"/>
      <c r="AO840" s="158"/>
      <c r="AP840" s="158"/>
      <c r="AQ840" s="158"/>
      <c r="AR840" s="158"/>
      <c r="AS840" s="158"/>
      <c r="AT840" s="158"/>
      <c r="AU840" s="158"/>
      <c r="AV840" s="158"/>
      <c r="AW840" s="158"/>
      <c r="AX840" s="158"/>
    </row>
    <row r="841" spans="1:50" s="157" customFormat="1" ht="141.75" hidden="1" customHeight="1" x14ac:dyDescent="0.2">
      <c r="A841" s="127">
        <f t="shared" si="13"/>
        <v>837</v>
      </c>
      <c r="B841" s="74" t="s">
        <v>2093</v>
      </c>
      <c r="C841" s="105">
        <v>27600</v>
      </c>
      <c r="D841" s="105">
        <v>27600</v>
      </c>
      <c r="E841" s="100">
        <v>44113</v>
      </c>
      <c r="F841" s="74" t="s">
        <v>2094</v>
      </c>
      <c r="G841" s="99"/>
      <c r="H841" s="74"/>
      <c r="I841" s="74" t="s">
        <v>1580</v>
      </c>
      <c r="J841" s="74" t="s">
        <v>1283</v>
      </c>
      <c r="K841" s="158"/>
      <c r="L841" s="158"/>
      <c r="M841" s="158"/>
      <c r="N841" s="158"/>
      <c r="O841" s="158"/>
      <c r="P841" s="158"/>
      <c r="Q841" s="158"/>
      <c r="R841" s="158"/>
      <c r="S841" s="158"/>
      <c r="T841" s="158"/>
      <c r="U841" s="158"/>
      <c r="V841" s="158"/>
      <c r="W841" s="158"/>
      <c r="X841" s="158"/>
      <c r="Y841" s="158"/>
      <c r="Z841" s="158"/>
      <c r="AA841" s="158"/>
      <c r="AB841" s="158"/>
      <c r="AC841" s="158"/>
      <c r="AD841" s="158"/>
      <c r="AE841" s="158"/>
      <c r="AF841" s="158"/>
      <c r="AG841" s="158"/>
      <c r="AH841" s="158"/>
      <c r="AI841" s="158"/>
      <c r="AJ841" s="158"/>
      <c r="AK841" s="158"/>
      <c r="AL841" s="158"/>
      <c r="AM841" s="158"/>
      <c r="AN841" s="158"/>
      <c r="AO841" s="158"/>
      <c r="AP841" s="158"/>
      <c r="AQ841" s="158"/>
      <c r="AR841" s="158"/>
      <c r="AS841" s="158"/>
      <c r="AT841" s="158"/>
      <c r="AU841" s="158"/>
      <c r="AV841" s="158"/>
      <c r="AW841" s="158"/>
      <c r="AX841" s="158"/>
    </row>
    <row r="842" spans="1:50" s="157" customFormat="1" ht="141.75" hidden="1" customHeight="1" x14ac:dyDescent="0.2">
      <c r="A842" s="127">
        <f t="shared" si="13"/>
        <v>838</v>
      </c>
      <c r="B842" s="74" t="s">
        <v>2093</v>
      </c>
      <c r="C842" s="105">
        <v>27600</v>
      </c>
      <c r="D842" s="105">
        <v>27600</v>
      </c>
      <c r="E842" s="100">
        <v>44113</v>
      </c>
      <c r="F842" s="74" t="s">
        <v>2094</v>
      </c>
      <c r="G842" s="99"/>
      <c r="H842" s="74"/>
      <c r="I842" s="74" t="s">
        <v>1580</v>
      </c>
      <c r="J842" s="74" t="s">
        <v>1283</v>
      </c>
      <c r="K842" s="158"/>
      <c r="L842" s="158"/>
      <c r="M842" s="158"/>
      <c r="N842" s="158"/>
      <c r="O842" s="158"/>
      <c r="P842" s="158"/>
      <c r="Q842" s="158"/>
      <c r="R842" s="158"/>
      <c r="S842" s="158"/>
      <c r="T842" s="158"/>
      <c r="U842" s="158"/>
      <c r="V842" s="158"/>
      <c r="W842" s="158"/>
      <c r="X842" s="158"/>
      <c r="Y842" s="158"/>
      <c r="Z842" s="158"/>
      <c r="AA842" s="158"/>
      <c r="AB842" s="158"/>
      <c r="AC842" s="158"/>
      <c r="AD842" s="158"/>
      <c r="AE842" s="158"/>
      <c r="AF842" s="158"/>
      <c r="AG842" s="158"/>
      <c r="AH842" s="158"/>
      <c r="AI842" s="158"/>
      <c r="AJ842" s="158"/>
      <c r="AK842" s="158"/>
      <c r="AL842" s="158"/>
      <c r="AM842" s="158"/>
      <c r="AN842" s="158"/>
      <c r="AO842" s="158"/>
      <c r="AP842" s="158"/>
      <c r="AQ842" s="158"/>
      <c r="AR842" s="158"/>
      <c r="AS842" s="158"/>
      <c r="AT842" s="158"/>
      <c r="AU842" s="158"/>
      <c r="AV842" s="158"/>
      <c r="AW842" s="158"/>
      <c r="AX842" s="158"/>
    </row>
    <row r="843" spans="1:50" s="157" customFormat="1" ht="141.75" hidden="1" customHeight="1" x14ac:dyDescent="0.2">
      <c r="A843" s="127">
        <f t="shared" si="13"/>
        <v>839</v>
      </c>
      <c r="B843" s="74" t="s">
        <v>2093</v>
      </c>
      <c r="C843" s="105">
        <v>27600</v>
      </c>
      <c r="D843" s="105">
        <v>27600</v>
      </c>
      <c r="E843" s="100">
        <v>44113</v>
      </c>
      <c r="F843" s="74" t="s">
        <v>2094</v>
      </c>
      <c r="G843" s="99"/>
      <c r="H843" s="74"/>
      <c r="I843" s="74" t="s">
        <v>1580</v>
      </c>
      <c r="J843" s="74" t="s">
        <v>1283</v>
      </c>
      <c r="K843" s="158"/>
      <c r="L843" s="158"/>
      <c r="M843" s="158"/>
      <c r="N843" s="158"/>
      <c r="O843" s="158"/>
      <c r="P843" s="158"/>
      <c r="Q843" s="158"/>
      <c r="R843" s="158"/>
      <c r="S843" s="158"/>
      <c r="T843" s="158"/>
      <c r="U843" s="158"/>
      <c r="V843" s="158"/>
      <c r="W843" s="158"/>
      <c r="X843" s="158"/>
      <c r="Y843" s="158"/>
      <c r="Z843" s="158"/>
      <c r="AA843" s="158"/>
      <c r="AB843" s="158"/>
      <c r="AC843" s="158"/>
      <c r="AD843" s="158"/>
      <c r="AE843" s="158"/>
      <c r="AF843" s="158"/>
      <c r="AG843" s="158"/>
      <c r="AH843" s="158"/>
      <c r="AI843" s="158"/>
      <c r="AJ843" s="158"/>
      <c r="AK843" s="158"/>
      <c r="AL843" s="158"/>
      <c r="AM843" s="158"/>
      <c r="AN843" s="158"/>
      <c r="AO843" s="158"/>
      <c r="AP843" s="158"/>
      <c r="AQ843" s="158"/>
      <c r="AR843" s="158"/>
      <c r="AS843" s="158"/>
      <c r="AT843" s="158"/>
      <c r="AU843" s="158"/>
      <c r="AV843" s="158"/>
      <c r="AW843" s="158"/>
      <c r="AX843" s="158"/>
    </row>
    <row r="844" spans="1:50" s="157" customFormat="1" ht="141.75" hidden="1" customHeight="1" x14ac:dyDescent="0.2">
      <c r="A844" s="127">
        <f t="shared" si="13"/>
        <v>840</v>
      </c>
      <c r="B844" s="74" t="s">
        <v>2093</v>
      </c>
      <c r="C844" s="105">
        <v>27600</v>
      </c>
      <c r="D844" s="105">
        <v>27600</v>
      </c>
      <c r="E844" s="100">
        <v>44113</v>
      </c>
      <c r="F844" s="74" t="s">
        <v>2094</v>
      </c>
      <c r="G844" s="99"/>
      <c r="H844" s="74"/>
      <c r="I844" s="74" t="s">
        <v>1580</v>
      </c>
      <c r="J844" s="74" t="s">
        <v>1283</v>
      </c>
      <c r="K844" s="158"/>
      <c r="L844" s="158"/>
      <c r="M844" s="158"/>
      <c r="N844" s="158"/>
      <c r="O844" s="158"/>
      <c r="P844" s="158"/>
      <c r="Q844" s="158"/>
      <c r="R844" s="158"/>
      <c r="S844" s="158"/>
      <c r="T844" s="158"/>
      <c r="U844" s="158"/>
      <c r="V844" s="158"/>
      <c r="W844" s="158"/>
      <c r="X844" s="158"/>
      <c r="Y844" s="158"/>
      <c r="Z844" s="158"/>
      <c r="AA844" s="158"/>
      <c r="AB844" s="158"/>
      <c r="AC844" s="158"/>
      <c r="AD844" s="158"/>
      <c r="AE844" s="158"/>
      <c r="AF844" s="158"/>
      <c r="AG844" s="158"/>
      <c r="AH844" s="158"/>
      <c r="AI844" s="158"/>
      <c r="AJ844" s="158"/>
      <c r="AK844" s="158"/>
      <c r="AL844" s="158"/>
      <c r="AM844" s="158"/>
      <c r="AN844" s="158"/>
      <c r="AO844" s="158"/>
      <c r="AP844" s="158"/>
      <c r="AQ844" s="158"/>
      <c r="AR844" s="158"/>
      <c r="AS844" s="158"/>
      <c r="AT844" s="158"/>
      <c r="AU844" s="158"/>
      <c r="AV844" s="158"/>
      <c r="AW844" s="158"/>
      <c r="AX844" s="158"/>
    </row>
    <row r="845" spans="1:50" s="157" customFormat="1" ht="141.75" hidden="1" customHeight="1" x14ac:dyDescent="0.2">
      <c r="A845" s="127">
        <f t="shared" si="13"/>
        <v>841</v>
      </c>
      <c r="B845" s="74" t="s">
        <v>2093</v>
      </c>
      <c r="C845" s="105">
        <v>27600</v>
      </c>
      <c r="D845" s="105">
        <v>27600</v>
      </c>
      <c r="E845" s="100">
        <v>44113</v>
      </c>
      <c r="F845" s="74" t="s">
        <v>2094</v>
      </c>
      <c r="G845" s="99"/>
      <c r="H845" s="74"/>
      <c r="I845" s="74" t="s">
        <v>1580</v>
      </c>
      <c r="J845" s="74" t="s">
        <v>1283</v>
      </c>
      <c r="K845" s="158"/>
      <c r="L845" s="158"/>
      <c r="M845" s="158"/>
      <c r="N845" s="158"/>
      <c r="O845" s="158"/>
      <c r="P845" s="158"/>
      <c r="Q845" s="158"/>
      <c r="R845" s="158"/>
      <c r="S845" s="158"/>
      <c r="T845" s="158"/>
      <c r="U845" s="158"/>
      <c r="V845" s="158"/>
      <c r="W845" s="158"/>
      <c r="X845" s="158"/>
      <c r="Y845" s="158"/>
      <c r="Z845" s="158"/>
      <c r="AA845" s="158"/>
      <c r="AB845" s="158"/>
      <c r="AC845" s="158"/>
      <c r="AD845" s="158"/>
      <c r="AE845" s="158"/>
      <c r="AF845" s="158"/>
      <c r="AG845" s="158"/>
      <c r="AH845" s="158"/>
      <c r="AI845" s="158"/>
      <c r="AJ845" s="158"/>
      <c r="AK845" s="158"/>
      <c r="AL845" s="158"/>
      <c r="AM845" s="158"/>
      <c r="AN845" s="158"/>
      <c r="AO845" s="158"/>
      <c r="AP845" s="158"/>
      <c r="AQ845" s="158"/>
      <c r="AR845" s="158"/>
      <c r="AS845" s="158"/>
      <c r="AT845" s="158"/>
      <c r="AU845" s="158"/>
      <c r="AV845" s="158"/>
      <c r="AW845" s="158"/>
      <c r="AX845" s="158"/>
    </row>
    <row r="846" spans="1:50" s="157" customFormat="1" ht="141.75" hidden="1" customHeight="1" x14ac:dyDescent="0.2">
      <c r="A846" s="127">
        <f t="shared" si="13"/>
        <v>842</v>
      </c>
      <c r="B846" s="74" t="s">
        <v>2093</v>
      </c>
      <c r="C846" s="105">
        <v>27600</v>
      </c>
      <c r="D846" s="105">
        <v>27600</v>
      </c>
      <c r="E846" s="100">
        <v>44113</v>
      </c>
      <c r="F846" s="74" t="s">
        <v>2094</v>
      </c>
      <c r="G846" s="99"/>
      <c r="H846" s="74"/>
      <c r="I846" s="74" t="s">
        <v>1580</v>
      </c>
      <c r="J846" s="74" t="s">
        <v>1283</v>
      </c>
      <c r="K846" s="158"/>
      <c r="L846" s="158"/>
      <c r="M846" s="158"/>
      <c r="N846" s="158"/>
      <c r="O846" s="158"/>
      <c r="P846" s="158"/>
      <c r="Q846" s="158"/>
      <c r="R846" s="158"/>
      <c r="S846" s="158"/>
      <c r="T846" s="158"/>
      <c r="U846" s="158"/>
      <c r="V846" s="158"/>
      <c r="W846" s="158"/>
      <c r="X846" s="158"/>
      <c r="Y846" s="158"/>
      <c r="Z846" s="158"/>
      <c r="AA846" s="158"/>
      <c r="AB846" s="158"/>
      <c r="AC846" s="158"/>
      <c r="AD846" s="158"/>
      <c r="AE846" s="158"/>
      <c r="AF846" s="158"/>
      <c r="AG846" s="158"/>
      <c r="AH846" s="158"/>
      <c r="AI846" s="158"/>
      <c r="AJ846" s="158"/>
      <c r="AK846" s="158"/>
      <c r="AL846" s="158"/>
      <c r="AM846" s="158"/>
      <c r="AN846" s="158"/>
      <c r="AO846" s="158"/>
      <c r="AP846" s="158"/>
      <c r="AQ846" s="158"/>
      <c r="AR846" s="158"/>
      <c r="AS846" s="158"/>
      <c r="AT846" s="158"/>
      <c r="AU846" s="158"/>
      <c r="AV846" s="158"/>
      <c r="AW846" s="158"/>
      <c r="AX846" s="158"/>
    </row>
    <row r="847" spans="1:50" s="157" customFormat="1" ht="141.75" hidden="1" customHeight="1" x14ac:dyDescent="0.2">
      <c r="A847" s="127">
        <f t="shared" si="13"/>
        <v>843</v>
      </c>
      <c r="B847" s="74" t="s">
        <v>2093</v>
      </c>
      <c r="C847" s="105">
        <v>27600</v>
      </c>
      <c r="D847" s="105">
        <v>27600</v>
      </c>
      <c r="E847" s="100">
        <v>44113</v>
      </c>
      <c r="F847" s="74" t="s">
        <v>2094</v>
      </c>
      <c r="G847" s="99"/>
      <c r="H847" s="74"/>
      <c r="I847" s="74" t="s">
        <v>1580</v>
      </c>
      <c r="J847" s="74" t="s">
        <v>1283</v>
      </c>
      <c r="K847" s="158"/>
      <c r="L847" s="158"/>
      <c r="M847" s="158"/>
      <c r="N847" s="158"/>
      <c r="O847" s="158"/>
      <c r="P847" s="158"/>
      <c r="Q847" s="158"/>
      <c r="R847" s="158"/>
      <c r="S847" s="158"/>
      <c r="T847" s="158"/>
      <c r="U847" s="158"/>
      <c r="V847" s="158"/>
      <c r="W847" s="158"/>
      <c r="X847" s="158"/>
      <c r="Y847" s="158"/>
      <c r="Z847" s="158"/>
      <c r="AA847" s="158"/>
      <c r="AB847" s="158"/>
      <c r="AC847" s="158"/>
      <c r="AD847" s="158"/>
      <c r="AE847" s="158"/>
      <c r="AF847" s="158"/>
      <c r="AG847" s="158"/>
      <c r="AH847" s="158"/>
      <c r="AI847" s="158"/>
      <c r="AJ847" s="158"/>
      <c r="AK847" s="158"/>
      <c r="AL847" s="158"/>
      <c r="AM847" s="158"/>
      <c r="AN847" s="158"/>
      <c r="AO847" s="158"/>
      <c r="AP847" s="158"/>
      <c r="AQ847" s="158"/>
      <c r="AR847" s="158"/>
      <c r="AS847" s="158"/>
      <c r="AT847" s="158"/>
      <c r="AU847" s="158"/>
      <c r="AV847" s="158"/>
      <c r="AW847" s="158"/>
      <c r="AX847" s="158"/>
    </row>
    <row r="848" spans="1:50" s="157" customFormat="1" ht="141.75" hidden="1" customHeight="1" x14ac:dyDescent="0.2">
      <c r="A848" s="127">
        <f t="shared" si="13"/>
        <v>844</v>
      </c>
      <c r="B848" s="74" t="s">
        <v>2093</v>
      </c>
      <c r="C848" s="105">
        <v>27600</v>
      </c>
      <c r="D848" s="105">
        <v>27600</v>
      </c>
      <c r="E848" s="100">
        <v>44113</v>
      </c>
      <c r="F848" s="74" t="s">
        <v>2094</v>
      </c>
      <c r="G848" s="99"/>
      <c r="H848" s="74"/>
      <c r="I848" s="74" t="s">
        <v>1580</v>
      </c>
      <c r="J848" s="74" t="s">
        <v>1283</v>
      </c>
      <c r="K848" s="158"/>
      <c r="L848" s="158"/>
      <c r="M848" s="158"/>
      <c r="N848" s="158"/>
      <c r="O848" s="158"/>
      <c r="P848" s="158"/>
      <c r="Q848" s="158"/>
      <c r="R848" s="158"/>
      <c r="S848" s="158"/>
      <c r="T848" s="158"/>
      <c r="U848" s="158"/>
      <c r="V848" s="158"/>
      <c r="W848" s="158"/>
      <c r="X848" s="158"/>
      <c r="Y848" s="158"/>
      <c r="Z848" s="158"/>
      <c r="AA848" s="158"/>
      <c r="AB848" s="158"/>
      <c r="AC848" s="158"/>
      <c r="AD848" s="158"/>
      <c r="AE848" s="158"/>
      <c r="AF848" s="158"/>
      <c r="AG848" s="158"/>
      <c r="AH848" s="158"/>
      <c r="AI848" s="158"/>
      <c r="AJ848" s="158"/>
      <c r="AK848" s="158"/>
      <c r="AL848" s="158"/>
      <c r="AM848" s="158"/>
      <c r="AN848" s="158"/>
      <c r="AO848" s="158"/>
      <c r="AP848" s="158"/>
      <c r="AQ848" s="158"/>
      <c r="AR848" s="158"/>
      <c r="AS848" s="158"/>
      <c r="AT848" s="158"/>
      <c r="AU848" s="158"/>
      <c r="AV848" s="158"/>
      <c r="AW848" s="158"/>
      <c r="AX848" s="158"/>
    </row>
    <row r="849" spans="1:50" s="157" customFormat="1" ht="141.75" hidden="1" customHeight="1" x14ac:dyDescent="0.2">
      <c r="A849" s="127">
        <f t="shared" si="13"/>
        <v>845</v>
      </c>
      <c r="B849" s="74" t="s">
        <v>2093</v>
      </c>
      <c r="C849" s="105">
        <v>27600</v>
      </c>
      <c r="D849" s="105">
        <v>27600</v>
      </c>
      <c r="E849" s="100">
        <v>44113</v>
      </c>
      <c r="F849" s="74" t="s">
        <v>2094</v>
      </c>
      <c r="G849" s="99"/>
      <c r="H849" s="74"/>
      <c r="I849" s="74" t="s">
        <v>1580</v>
      </c>
      <c r="J849" s="74" t="s">
        <v>1283</v>
      </c>
      <c r="K849" s="158"/>
      <c r="L849" s="158"/>
      <c r="M849" s="158"/>
      <c r="N849" s="158"/>
      <c r="O849" s="158"/>
      <c r="P849" s="158"/>
      <c r="Q849" s="158"/>
      <c r="R849" s="158"/>
      <c r="S849" s="158"/>
      <c r="T849" s="158"/>
      <c r="U849" s="158"/>
      <c r="V849" s="158"/>
      <c r="W849" s="158"/>
      <c r="X849" s="158"/>
      <c r="Y849" s="158"/>
      <c r="Z849" s="158"/>
      <c r="AA849" s="158"/>
      <c r="AB849" s="158"/>
      <c r="AC849" s="158"/>
      <c r="AD849" s="158"/>
      <c r="AE849" s="158"/>
      <c r="AF849" s="158"/>
      <c r="AG849" s="158"/>
      <c r="AH849" s="158"/>
      <c r="AI849" s="158"/>
      <c r="AJ849" s="158"/>
      <c r="AK849" s="158"/>
      <c r="AL849" s="158"/>
      <c r="AM849" s="158"/>
      <c r="AN849" s="158"/>
      <c r="AO849" s="158"/>
      <c r="AP849" s="158"/>
      <c r="AQ849" s="158"/>
      <c r="AR849" s="158"/>
      <c r="AS849" s="158"/>
      <c r="AT849" s="158"/>
      <c r="AU849" s="158"/>
      <c r="AV849" s="158"/>
      <c r="AW849" s="158"/>
      <c r="AX849" s="158"/>
    </row>
    <row r="850" spans="1:50" s="157" customFormat="1" ht="141.75" hidden="1" customHeight="1" x14ac:dyDescent="0.2">
      <c r="A850" s="127">
        <f t="shared" si="13"/>
        <v>846</v>
      </c>
      <c r="B850" s="74" t="s">
        <v>2093</v>
      </c>
      <c r="C850" s="105">
        <v>27600</v>
      </c>
      <c r="D850" s="105">
        <v>27600</v>
      </c>
      <c r="E850" s="100">
        <v>44113</v>
      </c>
      <c r="F850" s="74" t="s">
        <v>2094</v>
      </c>
      <c r="G850" s="99"/>
      <c r="H850" s="74"/>
      <c r="I850" s="74" t="s">
        <v>1580</v>
      </c>
      <c r="J850" s="74" t="s">
        <v>1283</v>
      </c>
      <c r="K850" s="158"/>
      <c r="L850" s="158"/>
      <c r="M850" s="158"/>
      <c r="N850" s="158"/>
      <c r="O850" s="158"/>
      <c r="P850" s="158"/>
      <c r="Q850" s="158"/>
      <c r="R850" s="158"/>
      <c r="S850" s="158"/>
      <c r="T850" s="158"/>
      <c r="U850" s="158"/>
      <c r="V850" s="158"/>
      <c r="W850" s="158"/>
      <c r="X850" s="158"/>
      <c r="Y850" s="158"/>
      <c r="Z850" s="158"/>
      <c r="AA850" s="158"/>
      <c r="AB850" s="158"/>
      <c r="AC850" s="158"/>
      <c r="AD850" s="158"/>
      <c r="AE850" s="158"/>
      <c r="AF850" s="158"/>
      <c r="AG850" s="158"/>
      <c r="AH850" s="158"/>
      <c r="AI850" s="158"/>
      <c r="AJ850" s="158"/>
      <c r="AK850" s="158"/>
      <c r="AL850" s="158"/>
      <c r="AM850" s="158"/>
      <c r="AN850" s="158"/>
      <c r="AO850" s="158"/>
      <c r="AP850" s="158"/>
      <c r="AQ850" s="158"/>
      <c r="AR850" s="158"/>
      <c r="AS850" s="158"/>
      <c r="AT850" s="158"/>
      <c r="AU850" s="158"/>
      <c r="AV850" s="158"/>
      <c r="AW850" s="158"/>
      <c r="AX850" s="158"/>
    </row>
    <row r="851" spans="1:50" s="153" customFormat="1" ht="1.5" hidden="1" customHeight="1" x14ac:dyDescent="0.2">
      <c r="A851" s="127">
        <f t="shared" si="13"/>
        <v>847</v>
      </c>
      <c r="B851" s="74" t="s">
        <v>2093</v>
      </c>
      <c r="C851" s="105">
        <v>27600</v>
      </c>
      <c r="D851" s="105">
        <v>27600</v>
      </c>
      <c r="E851" s="100">
        <v>44113</v>
      </c>
      <c r="F851" s="74" t="s">
        <v>2094</v>
      </c>
      <c r="G851" s="156"/>
      <c r="H851" s="74"/>
      <c r="I851" s="74" t="s">
        <v>1580</v>
      </c>
      <c r="J851" s="74" t="s">
        <v>1283</v>
      </c>
      <c r="K851" s="158"/>
      <c r="L851" s="158"/>
      <c r="M851" s="158"/>
      <c r="N851" s="158"/>
      <c r="O851" s="158"/>
      <c r="P851" s="158"/>
      <c r="Q851" s="158"/>
      <c r="R851" s="158"/>
      <c r="S851" s="158"/>
      <c r="T851" s="158"/>
      <c r="U851" s="158"/>
      <c r="V851" s="158"/>
      <c r="W851" s="158"/>
      <c r="X851" s="158"/>
      <c r="Y851" s="158"/>
      <c r="Z851" s="158"/>
      <c r="AA851" s="158"/>
      <c r="AB851" s="158"/>
      <c r="AC851" s="158"/>
      <c r="AD851" s="158"/>
      <c r="AE851" s="158"/>
      <c r="AF851" s="158"/>
      <c r="AG851" s="158"/>
      <c r="AH851" s="158"/>
      <c r="AI851" s="158"/>
      <c r="AJ851" s="158"/>
      <c r="AK851" s="158"/>
      <c r="AL851" s="158"/>
      <c r="AM851" s="158"/>
      <c r="AN851" s="158"/>
      <c r="AO851" s="158"/>
      <c r="AP851" s="158"/>
      <c r="AQ851" s="158"/>
      <c r="AR851" s="158"/>
      <c r="AS851" s="158"/>
      <c r="AT851" s="158"/>
      <c r="AU851" s="158"/>
      <c r="AV851" s="158"/>
      <c r="AW851" s="158"/>
      <c r="AX851" s="158"/>
    </row>
    <row r="852" spans="1:50" s="157" customFormat="1" ht="141.75" hidden="1" customHeight="1" x14ac:dyDescent="0.2">
      <c r="A852" s="127">
        <f t="shared" si="13"/>
        <v>848</v>
      </c>
      <c r="B852" s="74" t="s">
        <v>2093</v>
      </c>
      <c r="C852" s="105">
        <v>27600</v>
      </c>
      <c r="D852" s="105">
        <v>27600</v>
      </c>
      <c r="E852" s="100">
        <v>44113</v>
      </c>
      <c r="F852" s="74" t="s">
        <v>2094</v>
      </c>
      <c r="G852" s="99"/>
      <c r="H852" s="74"/>
      <c r="I852" s="74" t="s">
        <v>1580</v>
      </c>
      <c r="J852" s="74" t="s">
        <v>1283</v>
      </c>
      <c r="K852" s="158"/>
      <c r="L852" s="158"/>
      <c r="M852" s="158"/>
      <c r="N852" s="158"/>
      <c r="O852" s="158"/>
      <c r="P852" s="158"/>
      <c r="Q852" s="158"/>
      <c r="R852" s="158"/>
      <c r="S852" s="158"/>
      <c r="T852" s="158"/>
      <c r="U852" s="158"/>
      <c r="V852" s="158"/>
      <c r="W852" s="158"/>
      <c r="X852" s="158"/>
      <c r="Y852" s="158"/>
      <c r="Z852" s="158"/>
      <c r="AA852" s="158"/>
      <c r="AB852" s="158"/>
      <c r="AC852" s="158"/>
      <c r="AD852" s="158"/>
      <c r="AE852" s="158"/>
      <c r="AF852" s="158"/>
      <c r="AG852" s="158"/>
      <c r="AH852" s="158"/>
      <c r="AI852" s="158"/>
      <c r="AJ852" s="158"/>
      <c r="AK852" s="158"/>
      <c r="AL852" s="158"/>
      <c r="AM852" s="158"/>
      <c r="AN852" s="158"/>
      <c r="AO852" s="158"/>
      <c r="AP852" s="158"/>
      <c r="AQ852" s="158"/>
      <c r="AR852" s="158"/>
      <c r="AS852" s="158"/>
      <c r="AT852" s="158"/>
      <c r="AU852" s="158"/>
      <c r="AV852" s="158"/>
      <c r="AW852" s="158"/>
      <c r="AX852" s="158"/>
    </row>
    <row r="853" spans="1:50" s="157" customFormat="1" ht="141.75" hidden="1" customHeight="1" x14ac:dyDescent="0.2">
      <c r="A853" s="127">
        <f t="shared" si="13"/>
        <v>849</v>
      </c>
      <c r="B853" s="74" t="s">
        <v>2093</v>
      </c>
      <c r="C853" s="105">
        <v>27600</v>
      </c>
      <c r="D853" s="105">
        <v>27600</v>
      </c>
      <c r="E853" s="100">
        <v>44113</v>
      </c>
      <c r="F853" s="74" t="s">
        <v>2094</v>
      </c>
      <c r="G853" s="99"/>
      <c r="H853" s="74"/>
      <c r="I853" s="74" t="s">
        <v>1580</v>
      </c>
      <c r="J853" s="74" t="s">
        <v>1283</v>
      </c>
      <c r="K853" s="158"/>
      <c r="L853" s="158"/>
      <c r="M853" s="158"/>
      <c r="N853" s="158"/>
      <c r="O853" s="158"/>
      <c r="P853" s="158"/>
      <c r="Q853" s="158"/>
      <c r="R853" s="158"/>
      <c r="S853" s="158"/>
      <c r="T853" s="158"/>
      <c r="U853" s="158"/>
      <c r="V853" s="158"/>
      <c r="W853" s="158"/>
      <c r="X853" s="158"/>
      <c r="Y853" s="158"/>
      <c r="Z853" s="158"/>
      <c r="AA853" s="158"/>
      <c r="AB853" s="158"/>
      <c r="AC853" s="158"/>
      <c r="AD853" s="158"/>
      <c r="AE853" s="158"/>
      <c r="AF853" s="158"/>
      <c r="AG853" s="158"/>
      <c r="AH853" s="158"/>
      <c r="AI853" s="158"/>
      <c r="AJ853" s="158"/>
      <c r="AK853" s="158"/>
      <c r="AL853" s="158"/>
      <c r="AM853" s="158"/>
      <c r="AN853" s="158"/>
      <c r="AO853" s="158"/>
      <c r="AP853" s="158"/>
      <c r="AQ853" s="158"/>
      <c r="AR853" s="158"/>
      <c r="AS853" s="158"/>
      <c r="AT853" s="158"/>
      <c r="AU853" s="158"/>
      <c r="AV853" s="158"/>
      <c r="AW853" s="158"/>
      <c r="AX853" s="158"/>
    </row>
    <row r="854" spans="1:50" s="157" customFormat="1" ht="141.75" hidden="1" customHeight="1" x14ac:dyDescent="0.2">
      <c r="A854" s="127">
        <f t="shared" si="13"/>
        <v>850</v>
      </c>
      <c r="B854" s="74" t="s">
        <v>2093</v>
      </c>
      <c r="C854" s="105">
        <v>27600</v>
      </c>
      <c r="D854" s="105">
        <v>27600</v>
      </c>
      <c r="E854" s="100">
        <v>44113</v>
      </c>
      <c r="F854" s="74" t="s">
        <v>2094</v>
      </c>
      <c r="G854" s="99"/>
      <c r="H854" s="74"/>
      <c r="I854" s="74" t="s">
        <v>1580</v>
      </c>
      <c r="J854" s="74" t="s">
        <v>1283</v>
      </c>
      <c r="K854" s="158"/>
      <c r="L854" s="158"/>
      <c r="M854" s="158"/>
      <c r="N854" s="158"/>
      <c r="O854" s="158"/>
      <c r="P854" s="158"/>
      <c r="Q854" s="158"/>
      <c r="R854" s="158"/>
      <c r="S854" s="158"/>
      <c r="T854" s="158"/>
      <c r="U854" s="158"/>
      <c r="V854" s="158"/>
      <c r="W854" s="158"/>
      <c r="X854" s="158"/>
      <c r="Y854" s="158"/>
      <c r="Z854" s="158"/>
      <c r="AA854" s="158"/>
      <c r="AB854" s="158"/>
      <c r="AC854" s="158"/>
      <c r="AD854" s="158"/>
      <c r="AE854" s="158"/>
      <c r="AF854" s="158"/>
      <c r="AG854" s="158"/>
      <c r="AH854" s="158"/>
      <c r="AI854" s="158"/>
      <c r="AJ854" s="158"/>
      <c r="AK854" s="158"/>
      <c r="AL854" s="158"/>
      <c r="AM854" s="158"/>
      <c r="AN854" s="158"/>
      <c r="AO854" s="158"/>
      <c r="AP854" s="158"/>
      <c r="AQ854" s="158"/>
      <c r="AR854" s="158"/>
      <c r="AS854" s="158"/>
      <c r="AT854" s="158"/>
      <c r="AU854" s="158"/>
      <c r="AV854" s="158"/>
      <c r="AW854" s="158"/>
      <c r="AX854" s="158"/>
    </row>
    <row r="855" spans="1:50" s="157" customFormat="1" ht="141.75" hidden="1" customHeight="1" x14ac:dyDescent="0.2">
      <c r="A855" s="127">
        <f t="shared" si="13"/>
        <v>851</v>
      </c>
      <c r="B855" s="74" t="s">
        <v>2093</v>
      </c>
      <c r="C855" s="105">
        <v>27600</v>
      </c>
      <c r="D855" s="105">
        <v>27600</v>
      </c>
      <c r="E855" s="100">
        <v>44113</v>
      </c>
      <c r="F855" s="74" t="s">
        <v>2094</v>
      </c>
      <c r="G855" s="99"/>
      <c r="H855" s="74"/>
      <c r="I855" s="74" t="s">
        <v>1580</v>
      </c>
      <c r="J855" s="74" t="s">
        <v>1283</v>
      </c>
      <c r="K855" s="158"/>
      <c r="L855" s="158"/>
      <c r="M855" s="158"/>
      <c r="N855" s="158"/>
      <c r="O855" s="158"/>
      <c r="P855" s="158"/>
      <c r="Q855" s="158"/>
      <c r="R855" s="158"/>
      <c r="S855" s="158"/>
      <c r="T855" s="158"/>
      <c r="U855" s="158"/>
      <c r="V855" s="158"/>
      <c r="W855" s="158"/>
      <c r="X855" s="158"/>
      <c r="Y855" s="158"/>
      <c r="Z855" s="158"/>
      <c r="AA855" s="158"/>
      <c r="AB855" s="158"/>
      <c r="AC855" s="158"/>
      <c r="AD855" s="158"/>
      <c r="AE855" s="158"/>
      <c r="AF855" s="158"/>
      <c r="AG855" s="158"/>
      <c r="AH855" s="158"/>
      <c r="AI855" s="158"/>
      <c r="AJ855" s="158"/>
      <c r="AK855" s="158"/>
      <c r="AL855" s="158"/>
      <c r="AM855" s="158"/>
      <c r="AN855" s="158"/>
      <c r="AO855" s="158"/>
      <c r="AP855" s="158"/>
      <c r="AQ855" s="158"/>
      <c r="AR855" s="158"/>
      <c r="AS855" s="158"/>
      <c r="AT855" s="158"/>
      <c r="AU855" s="158"/>
      <c r="AV855" s="158"/>
      <c r="AW855" s="158"/>
      <c r="AX855" s="158"/>
    </row>
    <row r="856" spans="1:50" s="157" customFormat="1" ht="141.75" hidden="1" customHeight="1" x14ac:dyDescent="0.2">
      <c r="A856" s="127">
        <f t="shared" si="13"/>
        <v>852</v>
      </c>
      <c r="B856" s="74" t="s">
        <v>2093</v>
      </c>
      <c r="C856" s="105">
        <v>27600</v>
      </c>
      <c r="D856" s="105">
        <v>27600</v>
      </c>
      <c r="E856" s="100">
        <v>44113</v>
      </c>
      <c r="F856" s="74" t="s">
        <v>2094</v>
      </c>
      <c r="G856" s="99"/>
      <c r="H856" s="74"/>
      <c r="I856" s="74" t="s">
        <v>1580</v>
      </c>
      <c r="J856" s="74" t="s">
        <v>1283</v>
      </c>
      <c r="K856" s="158"/>
      <c r="L856" s="158"/>
      <c r="M856" s="158"/>
      <c r="N856" s="158"/>
      <c r="O856" s="158"/>
      <c r="P856" s="158"/>
      <c r="Q856" s="158"/>
      <c r="R856" s="158"/>
      <c r="S856" s="158"/>
      <c r="T856" s="158"/>
      <c r="U856" s="158"/>
      <c r="V856" s="158"/>
      <c r="W856" s="158"/>
      <c r="X856" s="158"/>
      <c r="Y856" s="158"/>
      <c r="Z856" s="158"/>
      <c r="AA856" s="158"/>
      <c r="AB856" s="158"/>
      <c r="AC856" s="158"/>
      <c r="AD856" s="158"/>
      <c r="AE856" s="158"/>
      <c r="AF856" s="158"/>
      <c r="AG856" s="158"/>
      <c r="AH856" s="158"/>
      <c r="AI856" s="158"/>
      <c r="AJ856" s="158"/>
      <c r="AK856" s="158"/>
      <c r="AL856" s="158"/>
      <c r="AM856" s="158"/>
      <c r="AN856" s="158"/>
      <c r="AO856" s="158"/>
      <c r="AP856" s="158"/>
      <c r="AQ856" s="158"/>
      <c r="AR856" s="158"/>
      <c r="AS856" s="158"/>
      <c r="AT856" s="158"/>
      <c r="AU856" s="158"/>
      <c r="AV856" s="158"/>
      <c r="AW856" s="158"/>
      <c r="AX856" s="158"/>
    </row>
    <row r="857" spans="1:50" s="157" customFormat="1" ht="141.75" hidden="1" customHeight="1" x14ac:dyDescent="0.2">
      <c r="A857" s="127">
        <f t="shared" si="13"/>
        <v>853</v>
      </c>
      <c r="B857" s="74" t="s">
        <v>2093</v>
      </c>
      <c r="C857" s="105">
        <v>27600</v>
      </c>
      <c r="D857" s="105">
        <v>27600</v>
      </c>
      <c r="E857" s="100">
        <v>44113</v>
      </c>
      <c r="F857" s="74" t="s">
        <v>2094</v>
      </c>
      <c r="G857" s="99"/>
      <c r="H857" s="74"/>
      <c r="I857" s="74" t="s">
        <v>1580</v>
      </c>
      <c r="J857" s="74" t="s">
        <v>1283</v>
      </c>
      <c r="K857" s="158"/>
      <c r="L857" s="158"/>
      <c r="M857" s="158"/>
      <c r="N857" s="158"/>
      <c r="O857" s="158"/>
      <c r="P857" s="158"/>
      <c r="Q857" s="158"/>
      <c r="R857" s="158"/>
      <c r="S857" s="158"/>
      <c r="T857" s="158"/>
      <c r="U857" s="158"/>
      <c r="V857" s="158"/>
      <c r="W857" s="158"/>
      <c r="X857" s="158"/>
      <c r="Y857" s="158"/>
      <c r="Z857" s="158"/>
      <c r="AA857" s="158"/>
      <c r="AB857" s="158"/>
      <c r="AC857" s="158"/>
      <c r="AD857" s="158"/>
      <c r="AE857" s="158"/>
      <c r="AF857" s="158"/>
      <c r="AG857" s="158"/>
      <c r="AH857" s="158"/>
      <c r="AI857" s="158"/>
      <c r="AJ857" s="158"/>
      <c r="AK857" s="158"/>
      <c r="AL857" s="158"/>
      <c r="AM857" s="158"/>
      <c r="AN857" s="158"/>
      <c r="AO857" s="158"/>
      <c r="AP857" s="158"/>
      <c r="AQ857" s="158"/>
      <c r="AR857" s="158"/>
      <c r="AS857" s="158"/>
      <c r="AT857" s="158"/>
      <c r="AU857" s="158"/>
      <c r="AV857" s="158"/>
      <c r="AW857" s="158"/>
      <c r="AX857" s="158"/>
    </row>
    <row r="858" spans="1:50" s="157" customFormat="1" ht="141.75" hidden="1" customHeight="1" x14ac:dyDescent="0.2">
      <c r="A858" s="127">
        <f t="shared" si="13"/>
        <v>854</v>
      </c>
      <c r="B858" s="99" t="s">
        <v>2095</v>
      </c>
      <c r="C858" s="105">
        <v>33900</v>
      </c>
      <c r="D858" s="105">
        <v>33900</v>
      </c>
      <c r="E858" s="100">
        <v>44113</v>
      </c>
      <c r="F858" s="74" t="s">
        <v>2096</v>
      </c>
      <c r="G858" s="99"/>
      <c r="H858" s="74"/>
      <c r="I858" s="74" t="s">
        <v>1580</v>
      </c>
      <c r="J858" s="74" t="s">
        <v>1283</v>
      </c>
      <c r="K858" s="158"/>
      <c r="L858" s="158"/>
      <c r="M858" s="158"/>
      <c r="N858" s="158"/>
      <c r="O858" s="158"/>
      <c r="P858" s="158"/>
      <c r="Q858" s="158"/>
      <c r="R858" s="158"/>
      <c r="S858" s="158"/>
      <c r="T858" s="158"/>
      <c r="U858" s="158"/>
      <c r="V858" s="158"/>
      <c r="W858" s="158"/>
      <c r="X858" s="158"/>
      <c r="Y858" s="158"/>
      <c r="Z858" s="158"/>
      <c r="AA858" s="158"/>
      <c r="AB858" s="158"/>
      <c r="AC858" s="158"/>
      <c r="AD858" s="158"/>
      <c r="AE858" s="158"/>
      <c r="AF858" s="158"/>
      <c r="AG858" s="158"/>
      <c r="AH858" s="158"/>
      <c r="AI858" s="158"/>
      <c r="AJ858" s="158"/>
      <c r="AK858" s="158"/>
      <c r="AL858" s="158"/>
      <c r="AM858" s="158"/>
      <c r="AN858" s="158"/>
      <c r="AO858" s="158"/>
      <c r="AP858" s="158"/>
      <c r="AQ858" s="158"/>
      <c r="AR858" s="158"/>
      <c r="AS858" s="158"/>
      <c r="AT858" s="158"/>
      <c r="AU858" s="158"/>
      <c r="AV858" s="158"/>
      <c r="AW858" s="158"/>
      <c r="AX858" s="158"/>
    </row>
    <row r="859" spans="1:50" s="157" customFormat="1" ht="63" hidden="1" customHeight="1" x14ac:dyDescent="0.2">
      <c r="A859" s="127">
        <f t="shared" si="13"/>
        <v>855</v>
      </c>
      <c r="B859" s="99" t="s">
        <v>2097</v>
      </c>
      <c r="C859" s="105">
        <v>147600</v>
      </c>
      <c r="D859" s="105">
        <v>57400</v>
      </c>
      <c r="E859" s="100">
        <v>44028</v>
      </c>
      <c r="F859" s="74" t="s">
        <v>2098</v>
      </c>
      <c r="G859" s="99"/>
      <c r="H859" s="74"/>
      <c r="I859" s="74" t="s">
        <v>1290</v>
      </c>
      <c r="J859" s="74" t="s">
        <v>1283</v>
      </c>
      <c r="K859" s="158"/>
      <c r="L859" s="158"/>
      <c r="M859" s="158"/>
      <c r="N859" s="158"/>
      <c r="O859" s="158"/>
      <c r="P859" s="158"/>
      <c r="Q859" s="158"/>
      <c r="R859" s="158"/>
      <c r="S859" s="158"/>
      <c r="T859" s="158"/>
      <c r="U859" s="158"/>
      <c r="V859" s="158"/>
      <c r="W859" s="158"/>
      <c r="X859" s="158"/>
      <c r="Y859" s="158"/>
      <c r="Z859" s="158"/>
      <c r="AA859" s="158"/>
      <c r="AB859" s="158"/>
      <c r="AC859" s="158"/>
      <c r="AD859" s="158"/>
      <c r="AE859" s="158"/>
      <c r="AF859" s="158"/>
      <c r="AG859" s="158"/>
      <c r="AH859" s="158"/>
      <c r="AI859" s="158"/>
      <c r="AJ859" s="158"/>
      <c r="AK859" s="158"/>
      <c r="AL859" s="158"/>
      <c r="AM859" s="158"/>
      <c r="AN859" s="158"/>
      <c r="AO859" s="158"/>
      <c r="AP859" s="158"/>
      <c r="AQ859" s="158"/>
      <c r="AR859" s="158"/>
      <c r="AS859" s="158"/>
      <c r="AT859" s="158"/>
      <c r="AU859" s="158"/>
      <c r="AV859" s="158"/>
      <c r="AW859" s="158"/>
      <c r="AX859" s="158"/>
    </row>
    <row r="860" spans="1:50" s="157" customFormat="1" ht="94.5" hidden="1" customHeight="1" x14ac:dyDescent="0.2">
      <c r="A860" s="127">
        <f t="shared" si="13"/>
        <v>856</v>
      </c>
      <c r="B860" s="99" t="s">
        <v>2099</v>
      </c>
      <c r="C860" s="105">
        <v>123937</v>
      </c>
      <c r="D860" s="105">
        <v>48197.66</v>
      </c>
      <c r="E860" s="100">
        <v>43662</v>
      </c>
      <c r="F860" s="74" t="s">
        <v>2100</v>
      </c>
      <c r="G860" s="99"/>
      <c r="H860" s="74"/>
      <c r="I860" s="74" t="s">
        <v>1290</v>
      </c>
      <c r="J860" s="74" t="s">
        <v>1283</v>
      </c>
      <c r="K860" s="158"/>
      <c r="L860" s="158"/>
      <c r="M860" s="158"/>
      <c r="N860" s="158"/>
      <c r="O860" s="158"/>
      <c r="P860" s="158"/>
      <c r="Q860" s="158"/>
      <c r="R860" s="158"/>
      <c r="S860" s="158"/>
      <c r="T860" s="158"/>
      <c r="U860" s="158"/>
      <c r="V860" s="158"/>
      <c r="W860" s="158"/>
      <c r="X860" s="158"/>
      <c r="Y860" s="158"/>
      <c r="Z860" s="158"/>
      <c r="AA860" s="158"/>
      <c r="AB860" s="158"/>
      <c r="AC860" s="158"/>
      <c r="AD860" s="158"/>
      <c r="AE860" s="158"/>
      <c r="AF860" s="158"/>
      <c r="AG860" s="158"/>
      <c r="AH860" s="158"/>
      <c r="AI860" s="158"/>
      <c r="AJ860" s="158"/>
      <c r="AK860" s="158"/>
      <c r="AL860" s="158"/>
      <c r="AM860" s="158"/>
      <c r="AN860" s="158"/>
      <c r="AO860" s="158"/>
      <c r="AP860" s="158"/>
      <c r="AQ860" s="158"/>
      <c r="AR860" s="158"/>
      <c r="AS860" s="158"/>
      <c r="AT860" s="158"/>
      <c r="AU860" s="158"/>
      <c r="AV860" s="158"/>
      <c r="AW860" s="158"/>
      <c r="AX860" s="158"/>
    </row>
    <row r="861" spans="1:50" s="157" customFormat="1" ht="63" hidden="1" customHeight="1" x14ac:dyDescent="0.2">
      <c r="A861" s="127">
        <f t="shared" si="13"/>
        <v>857</v>
      </c>
      <c r="B861" s="99" t="s">
        <v>2101</v>
      </c>
      <c r="C861" s="105">
        <v>98984</v>
      </c>
      <c r="D861" s="105">
        <v>98984</v>
      </c>
      <c r="E861" s="100">
        <v>43768</v>
      </c>
      <c r="F861" s="74" t="s">
        <v>2102</v>
      </c>
      <c r="G861" s="99"/>
      <c r="H861" s="74"/>
      <c r="I861" s="74" t="s">
        <v>1290</v>
      </c>
      <c r="J861" s="74" t="s">
        <v>1283</v>
      </c>
      <c r="K861" s="158"/>
      <c r="L861" s="158"/>
      <c r="M861" s="158"/>
      <c r="N861" s="158"/>
      <c r="O861" s="158"/>
      <c r="P861" s="158"/>
      <c r="Q861" s="158"/>
      <c r="R861" s="158"/>
      <c r="S861" s="158"/>
      <c r="T861" s="158"/>
      <c r="U861" s="158"/>
      <c r="V861" s="158"/>
      <c r="W861" s="158"/>
      <c r="X861" s="158"/>
      <c r="Y861" s="158"/>
      <c r="Z861" s="158"/>
      <c r="AA861" s="158"/>
      <c r="AB861" s="158"/>
      <c r="AC861" s="158"/>
      <c r="AD861" s="158"/>
      <c r="AE861" s="158"/>
      <c r="AF861" s="158"/>
      <c r="AG861" s="158"/>
      <c r="AH861" s="158"/>
      <c r="AI861" s="158"/>
      <c r="AJ861" s="158"/>
      <c r="AK861" s="158"/>
      <c r="AL861" s="158"/>
      <c r="AM861" s="158"/>
      <c r="AN861" s="158"/>
      <c r="AO861" s="158"/>
      <c r="AP861" s="158"/>
      <c r="AQ861" s="158"/>
      <c r="AR861" s="158"/>
      <c r="AS861" s="158"/>
      <c r="AT861" s="158"/>
      <c r="AU861" s="158"/>
      <c r="AV861" s="158"/>
      <c r="AW861" s="158"/>
      <c r="AX861" s="158"/>
    </row>
    <row r="862" spans="1:50" s="157" customFormat="1" ht="63" hidden="1" customHeight="1" x14ac:dyDescent="0.2">
      <c r="A862" s="127">
        <f t="shared" si="13"/>
        <v>858</v>
      </c>
      <c r="B862" s="99" t="s">
        <v>2103</v>
      </c>
      <c r="C862" s="105">
        <v>117560</v>
      </c>
      <c r="D862" s="105">
        <v>7837.32</v>
      </c>
      <c r="E862" s="100">
        <v>43980</v>
      </c>
      <c r="F862" s="74" t="s">
        <v>2104</v>
      </c>
      <c r="G862" s="99"/>
      <c r="H862" s="74"/>
      <c r="I862" s="74" t="s">
        <v>1290</v>
      </c>
      <c r="J862" s="74" t="s">
        <v>1283</v>
      </c>
      <c r="K862" s="158"/>
      <c r="L862" s="158"/>
      <c r="M862" s="158"/>
      <c r="N862" s="158"/>
      <c r="O862" s="158"/>
      <c r="P862" s="158"/>
      <c r="Q862" s="158"/>
      <c r="R862" s="158"/>
      <c r="S862" s="158"/>
      <c r="T862" s="158"/>
      <c r="U862" s="158"/>
      <c r="V862" s="158"/>
      <c r="W862" s="158"/>
      <c r="X862" s="158"/>
      <c r="Y862" s="158"/>
      <c r="Z862" s="158"/>
      <c r="AA862" s="158"/>
      <c r="AB862" s="158"/>
      <c r="AC862" s="158"/>
      <c r="AD862" s="158"/>
      <c r="AE862" s="158"/>
      <c r="AF862" s="158"/>
      <c r="AG862" s="158"/>
      <c r="AH862" s="158"/>
      <c r="AI862" s="158"/>
      <c r="AJ862" s="158"/>
      <c r="AK862" s="158"/>
      <c r="AL862" s="158"/>
      <c r="AM862" s="158"/>
      <c r="AN862" s="158"/>
      <c r="AO862" s="158"/>
      <c r="AP862" s="158"/>
      <c r="AQ862" s="158"/>
      <c r="AR862" s="158"/>
      <c r="AS862" s="158"/>
      <c r="AT862" s="158"/>
      <c r="AU862" s="158"/>
      <c r="AV862" s="158"/>
      <c r="AW862" s="158"/>
      <c r="AX862" s="158"/>
    </row>
    <row r="863" spans="1:50" s="157" customFormat="1" ht="63" hidden="1" customHeight="1" x14ac:dyDescent="0.2">
      <c r="A863" s="127">
        <f t="shared" si="13"/>
        <v>859</v>
      </c>
      <c r="B863" s="74" t="s">
        <v>2105</v>
      </c>
      <c r="C863" s="105">
        <v>126620</v>
      </c>
      <c r="D863" s="105">
        <v>21103.32</v>
      </c>
      <c r="E863" s="100">
        <v>43980</v>
      </c>
      <c r="F863" s="74" t="s">
        <v>2106</v>
      </c>
      <c r="G863" s="99"/>
      <c r="H863" s="74"/>
      <c r="I863" s="74" t="s">
        <v>1290</v>
      </c>
      <c r="J863" s="74" t="s">
        <v>1283</v>
      </c>
      <c r="K863" s="158"/>
      <c r="L863" s="158"/>
      <c r="M863" s="158"/>
      <c r="N863" s="158"/>
      <c r="O863" s="158"/>
      <c r="P863" s="158"/>
      <c r="Q863" s="158"/>
      <c r="R863" s="158"/>
      <c r="S863" s="158"/>
      <c r="T863" s="158"/>
      <c r="U863" s="158"/>
      <c r="V863" s="158"/>
      <c r="W863" s="158"/>
      <c r="X863" s="158"/>
      <c r="Y863" s="158"/>
      <c r="Z863" s="158"/>
      <c r="AA863" s="158"/>
      <c r="AB863" s="158"/>
      <c r="AC863" s="158"/>
      <c r="AD863" s="158"/>
      <c r="AE863" s="158"/>
      <c r="AF863" s="158"/>
      <c r="AG863" s="158"/>
      <c r="AH863" s="158"/>
      <c r="AI863" s="158"/>
      <c r="AJ863" s="158"/>
      <c r="AK863" s="158"/>
      <c r="AL863" s="158"/>
      <c r="AM863" s="158"/>
      <c r="AN863" s="158"/>
      <c r="AO863" s="158"/>
      <c r="AP863" s="158"/>
      <c r="AQ863" s="158"/>
      <c r="AR863" s="158"/>
      <c r="AS863" s="158"/>
      <c r="AT863" s="158"/>
      <c r="AU863" s="158"/>
      <c r="AV863" s="158"/>
      <c r="AW863" s="158"/>
      <c r="AX863" s="158"/>
    </row>
    <row r="864" spans="1:50" s="157" customFormat="1" ht="63" hidden="1" customHeight="1" x14ac:dyDescent="0.2">
      <c r="A864" s="127">
        <f t="shared" si="13"/>
        <v>860</v>
      </c>
      <c r="B864" s="74" t="s">
        <v>2107</v>
      </c>
      <c r="C864" s="105">
        <v>60570</v>
      </c>
      <c r="D864" s="105">
        <v>60570</v>
      </c>
      <c r="E864" s="100">
        <v>44089</v>
      </c>
      <c r="F864" s="74" t="s">
        <v>2108</v>
      </c>
      <c r="G864" s="99"/>
      <c r="H864" s="99"/>
      <c r="I864" s="74" t="s">
        <v>1719</v>
      </c>
      <c r="J864" s="74" t="s">
        <v>1283</v>
      </c>
      <c r="K864" s="158"/>
      <c r="L864" s="158"/>
      <c r="M864" s="158"/>
      <c r="N864" s="158"/>
      <c r="O864" s="158"/>
      <c r="P864" s="158"/>
      <c r="Q864" s="158"/>
      <c r="R864" s="158"/>
      <c r="S864" s="158"/>
      <c r="T864" s="158"/>
      <c r="U864" s="158"/>
      <c r="V864" s="158"/>
      <c r="W864" s="158"/>
      <c r="X864" s="158"/>
      <c r="Y864" s="158"/>
      <c r="Z864" s="158"/>
      <c r="AA864" s="158"/>
      <c r="AB864" s="158"/>
      <c r="AC864" s="158"/>
      <c r="AD864" s="158"/>
      <c r="AE864" s="158"/>
      <c r="AF864" s="158"/>
      <c r="AG864" s="158"/>
      <c r="AH864" s="158"/>
      <c r="AI864" s="158"/>
      <c r="AJ864" s="158"/>
      <c r="AK864" s="158"/>
      <c r="AL864" s="158"/>
      <c r="AM864" s="158"/>
      <c r="AN864" s="158"/>
      <c r="AO864" s="158"/>
      <c r="AP864" s="158"/>
      <c r="AQ864" s="158"/>
      <c r="AR864" s="158"/>
      <c r="AS864" s="158"/>
      <c r="AT864" s="158"/>
      <c r="AU864" s="158"/>
      <c r="AV864" s="158"/>
      <c r="AW864" s="158"/>
      <c r="AX864" s="158"/>
    </row>
    <row r="865" spans="1:50" s="157" customFormat="1" ht="78.75" hidden="1" customHeight="1" x14ac:dyDescent="0.2">
      <c r="A865" s="127">
        <f t="shared" si="13"/>
        <v>861</v>
      </c>
      <c r="B865" s="99" t="s">
        <v>2109</v>
      </c>
      <c r="C865" s="105">
        <v>77240</v>
      </c>
      <c r="D865" s="105">
        <v>77240</v>
      </c>
      <c r="E865" s="100">
        <v>43957</v>
      </c>
      <c r="F865" s="74" t="s">
        <v>2110</v>
      </c>
      <c r="G865" s="99"/>
      <c r="H865" s="99"/>
      <c r="I865" s="74" t="s">
        <v>1390</v>
      </c>
      <c r="J865" s="74" t="s">
        <v>1283</v>
      </c>
      <c r="K865" s="158"/>
      <c r="L865" s="158"/>
      <c r="M865" s="158"/>
      <c r="N865" s="158"/>
      <c r="O865" s="158"/>
      <c r="P865" s="158"/>
      <c r="Q865" s="158"/>
      <c r="R865" s="158"/>
      <c r="S865" s="158"/>
      <c r="T865" s="158"/>
      <c r="U865" s="158"/>
      <c r="V865" s="158"/>
      <c r="W865" s="158"/>
      <c r="X865" s="158"/>
      <c r="Y865" s="158"/>
      <c r="Z865" s="158"/>
      <c r="AA865" s="158"/>
      <c r="AB865" s="158"/>
      <c r="AC865" s="158"/>
      <c r="AD865" s="158"/>
      <c r="AE865" s="158"/>
      <c r="AF865" s="158"/>
      <c r="AG865" s="158"/>
      <c r="AH865" s="158"/>
      <c r="AI865" s="158"/>
      <c r="AJ865" s="158"/>
      <c r="AK865" s="158"/>
      <c r="AL865" s="158"/>
      <c r="AM865" s="158"/>
      <c r="AN865" s="158"/>
      <c r="AO865" s="158"/>
      <c r="AP865" s="158"/>
      <c r="AQ865" s="158"/>
      <c r="AR865" s="158"/>
      <c r="AS865" s="158"/>
      <c r="AT865" s="158"/>
      <c r="AU865" s="158"/>
      <c r="AV865" s="158"/>
      <c r="AW865" s="158"/>
      <c r="AX865" s="158"/>
    </row>
    <row r="866" spans="1:50" s="157" customFormat="1" ht="78.75" hidden="1" customHeight="1" x14ac:dyDescent="0.2">
      <c r="A866" s="127">
        <f t="shared" si="13"/>
        <v>862</v>
      </c>
      <c r="B866" s="99" t="s">
        <v>2111</v>
      </c>
      <c r="C866" s="105">
        <v>65453</v>
      </c>
      <c r="D866" s="105">
        <v>65453</v>
      </c>
      <c r="E866" s="100">
        <v>43957</v>
      </c>
      <c r="F866" s="74" t="s">
        <v>2110</v>
      </c>
      <c r="G866" s="99"/>
      <c r="H866" s="99"/>
      <c r="I866" s="74" t="s">
        <v>1390</v>
      </c>
      <c r="J866" s="74" t="s">
        <v>1283</v>
      </c>
      <c r="K866" s="158"/>
      <c r="L866" s="158"/>
      <c r="M866" s="158"/>
      <c r="N866" s="158"/>
      <c r="O866" s="158"/>
      <c r="P866" s="158"/>
      <c r="Q866" s="158"/>
      <c r="R866" s="158"/>
      <c r="S866" s="158"/>
      <c r="T866" s="158"/>
      <c r="U866" s="158"/>
      <c r="V866" s="158"/>
      <c r="W866" s="158"/>
      <c r="X866" s="158"/>
      <c r="Y866" s="158"/>
      <c r="Z866" s="158"/>
      <c r="AA866" s="158"/>
      <c r="AB866" s="158"/>
      <c r="AC866" s="158"/>
      <c r="AD866" s="158"/>
      <c r="AE866" s="158"/>
      <c r="AF866" s="158"/>
      <c r="AG866" s="158"/>
      <c r="AH866" s="158"/>
      <c r="AI866" s="158"/>
      <c r="AJ866" s="158"/>
      <c r="AK866" s="158"/>
      <c r="AL866" s="158"/>
      <c r="AM866" s="158"/>
      <c r="AN866" s="158"/>
      <c r="AO866" s="158"/>
      <c r="AP866" s="158"/>
      <c r="AQ866" s="158"/>
      <c r="AR866" s="158"/>
      <c r="AS866" s="158"/>
      <c r="AT866" s="158"/>
      <c r="AU866" s="158"/>
      <c r="AV866" s="158"/>
      <c r="AW866" s="158"/>
      <c r="AX866" s="158"/>
    </row>
    <row r="867" spans="1:50" s="157" customFormat="1" ht="63" hidden="1" customHeight="1" x14ac:dyDescent="0.2">
      <c r="A867" s="127">
        <f t="shared" si="13"/>
        <v>863</v>
      </c>
      <c r="B867" s="74" t="s">
        <v>2112</v>
      </c>
      <c r="C867" s="105">
        <v>595000</v>
      </c>
      <c r="D867" s="105">
        <v>0</v>
      </c>
      <c r="E867" s="100">
        <v>43969</v>
      </c>
      <c r="F867" s="74" t="s">
        <v>2113</v>
      </c>
      <c r="G867" s="99"/>
      <c r="H867" s="99"/>
      <c r="I867" s="74" t="s">
        <v>1390</v>
      </c>
      <c r="J867" s="74" t="s">
        <v>1283</v>
      </c>
      <c r="K867" s="158"/>
      <c r="L867" s="158"/>
      <c r="M867" s="158"/>
      <c r="N867" s="158"/>
      <c r="O867" s="158"/>
      <c r="P867" s="158"/>
      <c r="Q867" s="158"/>
      <c r="R867" s="158"/>
      <c r="S867" s="158"/>
      <c r="T867" s="158"/>
      <c r="U867" s="158"/>
      <c r="V867" s="158"/>
      <c r="W867" s="158"/>
      <c r="X867" s="158"/>
      <c r="Y867" s="158"/>
      <c r="Z867" s="158"/>
      <c r="AA867" s="158"/>
      <c r="AB867" s="158"/>
      <c r="AC867" s="158"/>
      <c r="AD867" s="158"/>
      <c r="AE867" s="158"/>
      <c r="AF867" s="158"/>
      <c r="AG867" s="158"/>
      <c r="AH867" s="158"/>
      <c r="AI867" s="158"/>
      <c r="AJ867" s="158"/>
      <c r="AK867" s="158"/>
      <c r="AL867" s="158"/>
      <c r="AM867" s="158"/>
      <c r="AN867" s="158"/>
      <c r="AO867" s="158"/>
      <c r="AP867" s="158"/>
      <c r="AQ867" s="158"/>
      <c r="AR867" s="158"/>
      <c r="AS867" s="158"/>
      <c r="AT867" s="158"/>
      <c r="AU867" s="158"/>
      <c r="AV867" s="158"/>
      <c r="AW867" s="158"/>
      <c r="AX867" s="158"/>
    </row>
    <row r="868" spans="1:50" s="157" customFormat="1" ht="63" hidden="1" customHeight="1" x14ac:dyDescent="0.2">
      <c r="A868" s="127">
        <f t="shared" si="13"/>
        <v>864</v>
      </c>
      <c r="B868" s="99" t="s">
        <v>2114</v>
      </c>
      <c r="C868" s="105">
        <v>69500</v>
      </c>
      <c r="D868" s="105">
        <v>0</v>
      </c>
      <c r="E868" s="100">
        <v>43969</v>
      </c>
      <c r="F868" s="74" t="s">
        <v>2113</v>
      </c>
      <c r="G868" s="99"/>
      <c r="H868" s="99"/>
      <c r="I868" s="74" t="s">
        <v>1390</v>
      </c>
      <c r="J868" s="74" t="s">
        <v>1283</v>
      </c>
      <c r="K868" s="158"/>
      <c r="L868" s="158"/>
      <c r="M868" s="158"/>
      <c r="N868" s="158"/>
      <c r="O868" s="158"/>
      <c r="P868" s="158"/>
      <c r="Q868" s="158"/>
      <c r="R868" s="158"/>
      <c r="S868" s="158"/>
      <c r="T868" s="158"/>
      <c r="U868" s="158"/>
      <c r="V868" s="158"/>
      <c r="W868" s="158"/>
      <c r="X868" s="158"/>
      <c r="Y868" s="158"/>
      <c r="Z868" s="158"/>
      <c r="AA868" s="158"/>
      <c r="AB868" s="158"/>
      <c r="AC868" s="158"/>
      <c r="AD868" s="158"/>
      <c r="AE868" s="158"/>
      <c r="AF868" s="158"/>
      <c r="AG868" s="158"/>
      <c r="AH868" s="158"/>
      <c r="AI868" s="158"/>
      <c r="AJ868" s="158"/>
      <c r="AK868" s="158"/>
      <c r="AL868" s="158"/>
      <c r="AM868" s="158"/>
      <c r="AN868" s="158"/>
      <c r="AO868" s="158"/>
      <c r="AP868" s="158"/>
      <c r="AQ868" s="158"/>
      <c r="AR868" s="158"/>
      <c r="AS868" s="158"/>
      <c r="AT868" s="158"/>
      <c r="AU868" s="158"/>
      <c r="AV868" s="158"/>
      <c r="AW868" s="158"/>
      <c r="AX868" s="158"/>
    </row>
    <row r="869" spans="1:50" s="157" customFormat="1" ht="63" hidden="1" customHeight="1" x14ac:dyDescent="0.2">
      <c r="A869" s="127">
        <f t="shared" si="13"/>
        <v>865</v>
      </c>
      <c r="B869" s="99" t="s">
        <v>2114</v>
      </c>
      <c r="C869" s="105">
        <v>69500</v>
      </c>
      <c r="D869" s="105">
        <v>0</v>
      </c>
      <c r="E869" s="100">
        <v>43969</v>
      </c>
      <c r="F869" s="74" t="s">
        <v>2113</v>
      </c>
      <c r="G869" s="99"/>
      <c r="H869" s="99"/>
      <c r="I869" s="74" t="s">
        <v>1390</v>
      </c>
      <c r="J869" s="74" t="s">
        <v>1283</v>
      </c>
      <c r="K869" s="158"/>
      <c r="L869" s="158"/>
      <c r="M869" s="158"/>
      <c r="N869" s="158"/>
      <c r="O869" s="158"/>
      <c r="P869" s="158"/>
      <c r="Q869" s="158"/>
      <c r="R869" s="158"/>
      <c r="S869" s="158"/>
      <c r="T869" s="158"/>
      <c r="U869" s="158"/>
      <c r="V869" s="158"/>
      <c r="W869" s="158"/>
      <c r="X869" s="158"/>
      <c r="Y869" s="158"/>
      <c r="Z869" s="158"/>
      <c r="AA869" s="158"/>
      <c r="AB869" s="158"/>
      <c r="AC869" s="158"/>
      <c r="AD869" s="158"/>
      <c r="AE869" s="158"/>
      <c r="AF869" s="158"/>
      <c r="AG869" s="158"/>
      <c r="AH869" s="158"/>
      <c r="AI869" s="158"/>
      <c r="AJ869" s="158"/>
      <c r="AK869" s="158"/>
      <c r="AL869" s="158"/>
      <c r="AM869" s="158"/>
      <c r="AN869" s="158"/>
      <c r="AO869" s="158"/>
      <c r="AP869" s="158"/>
      <c r="AQ869" s="158"/>
      <c r="AR869" s="158"/>
      <c r="AS869" s="158"/>
      <c r="AT869" s="158"/>
      <c r="AU869" s="158"/>
      <c r="AV869" s="158"/>
      <c r="AW869" s="158"/>
      <c r="AX869" s="158"/>
    </row>
    <row r="870" spans="1:50" s="157" customFormat="1" ht="63" hidden="1" customHeight="1" x14ac:dyDescent="0.2">
      <c r="A870" s="127">
        <f t="shared" si="13"/>
        <v>866</v>
      </c>
      <c r="B870" s="99" t="s">
        <v>2114</v>
      </c>
      <c r="C870" s="105">
        <v>69500</v>
      </c>
      <c r="D870" s="105">
        <v>0</v>
      </c>
      <c r="E870" s="100">
        <v>43969</v>
      </c>
      <c r="F870" s="74" t="s">
        <v>2113</v>
      </c>
      <c r="G870" s="99"/>
      <c r="H870" s="99"/>
      <c r="I870" s="74" t="s">
        <v>1390</v>
      </c>
      <c r="J870" s="74" t="s">
        <v>1283</v>
      </c>
      <c r="K870" s="158"/>
      <c r="L870" s="158"/>
      <c r="M870" s="158"/>
      <c r="N870" s="158"/>
      <c r="O870" s="158"/>
      <c r="P870" s="158"/>
      <c r="Q870" s="158"/>
      <c r="R870" s="158"/>
      <c r="S870" s="158"/>
      <c r="T870" s="158"/>
      <c r="U870" s="158"/>
      <c r="V870" s="158"/>
      <c r="W870" s="158"/>
      <c r="X870" s="158"/>
      <c r="Y870" s="158"/>
      <c r="Z870" s="158"/>
      <c r="AA870" s="158"/>
      <c r="AB870" s="158"/>
      <c r="AC870" s="158"/>
      <c r="AD870" s="158"/>
      <c r="AE870" s="158"/>
      <c r="AF870" s="158"/>
      <c r="AG870" s="158"/>
      <c r="AH870" s="158"/>
      <c r="AI870" s="158"/>
      <c r="AJ870" s="158"/>
      <c r="AK870" s="158"/>
      <c r="AL870" s="158"/>
      <c r="AM870" s="158"/>
      <c r="AN870" s="158"/>
      <c r="AO870" s="158"/>
      <c r="AP870" s="158"/>
      <c r="AQ870" s="158"/>
      <c r="AR870" s="158"/>
      <c r="AS870" s="158"/>
      <c r="AT870" s="158"/>
      <c r="AU870" s="158"/>
      <c r="AV870" s="158"/>
      <c r="AW870" s="158"/>
      <c r="AX870" s="158"/>
    </row>
    <row r="871" spans="1:50" s="157" customFormat="1" ht="63" hidden="1" customHeight="1" x14ac:dyDescent="0.2">
      <c r="A871" s="127">
        <f t="shared" si="13"/>
        <v>867</v>
      </c>
      <c r="B871" s="99" t="s">
        <v>2115</v>
      </c>
      <c r="C871" s="105">
        <v>385680</v>
      </c>
      <c r="D871" s="105">
        <v>0</v>
      </c>
      <c r="E871" s="100">
        <v>44006</v>
      </c>
      <c r="F871" s="74" t="s">
        <v>2116</v>
      </c>
      <c r="G871" s="99"/>
      <c r="H871" s="99"/>
      <c r="I871" s="74" t="s">
        <v>1390</v>
      </c>
      <c r="J871" s="74" t="s">
        <v>1283</v>
      </c>
      <c r="K871" s="158"/>
      <c r="L871" s="158"/>
      <c r="M871" s="158"/>
      <c r="N871" s="158"/>
      <c r="O871" s="158"/>
      <c r="P871" s="158"/>
      <c r="Q871" s="158"/>
      <c r="R871" s="158"/>
      <c r="S871" s="158"/>
      <c r="T871" s="158"/>
      <c r="U871" s="158"/>
      <c r="V871" s="158"/>
      <c r="W871" s="158"/>
      <c r="X871" s="158"/>
      <c r="Y871" s="158"/>
      <c r="Z871" s="158"/>
      <c r="AA871" s="158"/>
      <c r="AB871" s="158"/>
      <c r="AC871" s="158"/>
      <c r="AD871" s="158"/>
      <c r="AE871" s="158"/>
      <c r="AF871" s="158"/>
      <c r="AG871" s="158"/>
      <c r="AH871" s="158"/>
      <c r="AI871" s="158"/>
      <c r="AJ871" s="158"/>
      <c r="AK871" s="158"/>
      <c r="AL871" s="158"/>
      <c r="AM871" s="158"/>
      <c r="AN871" s="158"/>
      <c r="AO871" s="158"/>
      <c r="AP871" s="158"/>
      <c r="AQ871" s="158"/>
      <c r="AR871" s="158"/>
      <c r="AS871" s="158"/>
      <c r="AT871" s="158"/>
      <c r="AU871" s="158"/>
      <c r="AV871" s="158"/>
      <c r="AW871" s="158"/>
      <c r="AX871" s="158"/>
    </row>
    <row r="872" spans="1:50" s="157" customFormat="1" ht="47.25" hidden="1" customHeight="1" x14ac:dyDescent="0.2">
      <c r="A872" s="127">
        <f t="shared" si="13"/>
        <v>868</v>
      </c>
      <c r="B872" s="99" t="s">
        <v>2117</v>
      </c>
      <c r="C872" s="105">
        <v>58699</v>
      </c>
      <c r="D872" s="105">
        <v>58699</v>
      </c>
      <c r="E872" s="100">
        <v>44105</v>
      </c>
      <c r="F872" s="74" t="s">
        <v>2118</v>
      </c>
      <c r="G872" s="99"/>
      <c r="H872" s="99"/>
      <c r="I872" s="74" t="s">
        <v>1390</v>
      </c>
      <c r="J872" s="74" t="s">
        <v>1283</v>
      </c>
      <c r="K872" s="158"/>
      <c r="L872" s="158"/>
      <c r="M872" s="158"/>
      <c r="N872" s="158"/>
      <c r="O872" s="158"/>
      <c r="P872" s="158"/>
      <c r="Q872" s="158"/>
      <c r="R872" s="158"/>
      <c r="S872" s="158"/>
      <c r="T872" s="158"/>
      <c r="U872" s="158"/>
      <c r="V872" s="158"/>
      <c r="W872" s="158"/>
      <c r="X872" s="158"/>
      <c r="Y872" s="158"/>
      <c r="Z872" s="158"/>
      <c r="AA872" s="158"/>
      <c r="AB872" s="158"/>
      <c r="AC872" s="158"/>
      <c r="AD872" s="158"/>
      <c r="AE872" s="158"/>
      <c r="AF872" s="158"/>
      <c r="AG872" s="158"/>
      <c r="AH872" s="158"/>
      <c r="AI872" s="158"/>
      <c r="AJ872" s="158"/>
      <c r="AK872" s="158"/>
      <c r="AL872" s="158"/>
      <c r="AM872" s="158"/>
      <c r="AN872" s="158"/>
      <c r="AO872" s="158"/>
      <c r="AP872" s="158"/>
      <c r="AQ872" s="158"/>
      <c r="AR872" s="158"/>
      <c r="AS872" s="158"/>
      <c r="AT872" s="158"/>
      <c r="AU872" s="158"/>
      <c r="AV872" s="158"/>
      <c r="AW872" s="158"/>
      <c r="AX872" s="158"/>
    </row>
    <row r="873" spans="1:50" s="157" customFormat="1" ht="110.25" customHeight="1" x14ac:dyDescent="0.2">
      <c r="A873" s="127">
        <f t="shared" si="13"/>
        <v>869</v>
      </c>
      <c r="B873" s="148" t="s">
        <v>927</v>
      </c>
      <c r="C873" s="105">
        <v>68519.759999999995</v>
      </c>
      <c r="D873" s="105">
        <v>0</v>
      </c>
      <c r="E873" s="100">
        <v>44180</v>
      </c>
      <c r="F873" s="74" t="s">
        <v>928</v>
      </c>
      <c r="G873" s="99"/>
      <c r="H873" s="99"/>
      <c r="I873" s="74" t="s">
        <v>1338</v>
      </c>
      <c r="J873" s="74" t="s">
        <v>1283</v>
      </c>
      <c r="K873" s="158"/>
      <c r="L873" s="158"/>
      <c r="M873" s="158"/>
      <c r="N873" s="158"/>
      <c r="O873" s="158"/>
      <c r="P873" s="158"/>
      <c r="Q873" s="158"/>
      <c r="R873" s="158"/>
      <c r="S873" s="158"/>
      <c r="T873" s="158"/>
      <c r="U873" s="158"/>
      <c r="V873" s="158"/>
      <c r="W873" s="158"/>
      <c r="X873" s="158"/>
      <c r="Y873" s="158"/>
      <c r="Z873" s="158"/>
      <c r="AA873" s="158"/>
      <c r="AB873" s="158"/>
      <c r="AC873" s="158"/>
      <c r="AD873" s="158"/>
      <c r="AE873" s="158"/>
      <c r="AF873" s="158"/>
      <c r="AG873" s="158"/>
      <c r="AH873" s="158"/>
      <c r="AI873" s="158"/>
      <c r="AJ873" s="158"/>
      <c r="AK873" s="158"/>
      <c r="AL873" s="158"/>
      <c r="AM873" s="158"/>
      <c r="AN873" s="158"/>
      <c r="AO873" s="158"/>
      <c r="AP873" s="158"/>
      <c r="AQ873" s="158"/>
      <c r="AR873" s="158"/>
      <c r="AS873" s="158"/>
      <c r="AT873" s="158"/>
      <c r="AU873" s="158"/>
      <c r="AV873" s="158"/>
      <c r="AW873" s="158"/>
      <c r="AX873" s="158"/>
    </row>
    <row r="874" spans="1:50" s="157" customFormat="1" ht="110.25" hidden="1" customHeight="1" x14ac:dyDescent="0.2">
      <c r="A874" s="127">
        <f t="shared" si="13"/>
        <v>870</v>
      </c>
      <c r="B874" s="148" t="s">
        <v>929</v>
      </c>
      <c r="C874" s="105">
        <v>153000</v>
      </c>
      <c r="D874" s="105">
        <v>0</v>
      </c>
      <c r="E874" s="100">
        <v>44180</v>
      </c>
      <c r="F874" s="74" t="s">
        <v>930</v>
      </c>
      <c r="G874" s="99"/>
      <c r="H874" s="99"/>
      <c r="I874" s="74" t="s">
        <v>1338</v>
      </c>
      <c r="J874" s="145" t="s">
        <v>1283</v>
      </c>
      <c r="K874" s="158"/>
      <c r="L874" s="158"/>
      <c r="M874" s="158"/>
      <c r="N874" s="158"/>
      <c r="O874" s="158"/>
      <c r="P874" s="158"/>
      <c r="Q874" s="158"/>
      <c r="R874" s="158"/>
      <c r="S874" s="158"/>
      <c r="T874" s="158"/>
      <c r="U874" s="158"/>
      <c r="V874" s="158"/>
      <c r="W874" s="158"/>
      <c r="X874" s="158"/>
      <c r="Y874" s="158"/>
      <c r="Z874" s="158"/>
      <c r="AA874" s="158"/>
      <c r="AB874" s="158"/>
      <c r="AC874" s="158"/>
      <c r="AD874" s="158"/>
      <c r="AE874" s="158"/>
      <c r="AF874" s="158"/>
      <c r="AG874" s="158"/>
      <c r="AH874" s="158"/>
      <c r="AI874" s="158"/>
      <c r="AJ874" s="158"/>
      <c r="AK874" s="158"/>
      <c r="AL874" s="158"/>
      <c r="AM874" s="158"/>
      <c r="AN874" s="158"/>
      <c r="AO874" s="158"/>
      <c r="AP874" s="158"/>
      <c r="AQ874" s="158"/>
      <c r="AR874" s="158"/>
      <c r="AS874" s="158"/>
      <c r="AT874" s="158"/>
      <c r="AU874" s="158"/>
      <c r="AV874" s="158"/>
      <c r="AW874" s="158"/>
      <c r="AX874" s="158"/>
    </row>
    <row r="875" spans="1:50" s="157" customFormat="1" ht="110.25" hidden="1" customHeight="1" x14ac:dyDescent="0.2">
      <c r="A875" s="127">
        <f t="shared" si="13"/>
        <v>871</v>
      </c>
      <c r="B875" s="148" t="s">
        <v>931</v>
      </c>
      <c r="C875" s="105">
        <v>420000</v>
      </c>
      <c r="D875" s="105">
        <v>0</v>
      </c>
      <c r="E875" s="100">
        <v>44180</v>
      </c>
      <c r="F875" s="74" t="s">
        <v>932</v>
      </c>
      <c r="G875" s="99"/>
      <c r="H875" s="99"/>
      <c r="I875" s="74" t="s">
        <v>1338</v>
      </c>
      <c r="J875" s="145" t="s">
        <v>1283</v>
      </c>
      <c r="K875" s="158"/>
      <c r="L875" s="158"/>
      <c r="M875" s="158"/>
      <c r="N875" s="158"/>
      <c r="O875" s="158"/>
      <c r="P875" s="158"/>
      <c r="Q875" s="158"/>
      <c r="R875" s="158"/>
      <c r="S875" s="158"/>
      <c r="T875" s="158"/>
      <c r="U875" s="158"/>
      <c r="V875" s="158"/>
      <c r="W875" s="158"/>
      <c r="X875" s="158"/>
      <c r="Y875" s="158"/>
      <c r="Z875" s="158"/>
      <c r="AA875" s="158"/>
      <c r="AB875" s="158"/>
      <c r="AC875" s="158"/>
      <c r="AD875" s="158"/>
      <c r="AE875" s="158"/>
      <c r="AF875" s="158"/>
      <c r="AG875" s="158"/>
      <c r="AH875" s="158"/>
      <c r="AI875" s="158"/>
      <c r="AJ875" s="158"/>
      <c r="AK875" s="158"/>
      <c r="AL875" s="158"/>
      <c r="AM875" s="158"/>
      <c r="AN875" s="158"/>
      <c r="AO875" s="158"/>
      <c r="AP875" s="158"/>
      <c r="AQ875" s="158"/>
      <c r="AR875" s="158"/>
      <c r="AS875" s="158"/>
      <c r="AT875" s="158"/>
      <c r="AU875" s="158"/>
      <c r="AV875" s="158"/>
      <c r="AW875" s="158"/>
      <c r="AX875" s="158"/>
    </row>
    <row r="876" spans="1:50" s="157" customFormat="1" ht="92.25" hidden="1" customHeight="1" x14ac:dyDescent="0.2">
      <c r="A876" s="127">
        <f t="shared" si="13"/>
        <v>872</v>
      </c>
      <c r="B876" s="74" t="s">
        <v>2119</v>
      </c>
      <c r="C876" s="105">
        <v>62900</v>
      </c>
      <c r="D876" s="105">
        <v>62900</v>
      </c>
      <c r="E876" s="100">
        <v>43963</v>
      </c>
      <c r="F876" s="74" t="s">
        <v>2120</v>
      </c>
      <c r="G876" s="99"/>
      <c r="H876" s="99"/>
      <c r="I876" s="74" t="s">
        <v>1338</v>
      </c>
      <c r="J876" s="145" t="s">
        <v>1283</v>
      </c>
      <c r="K876" s="158"/>
      <c r="L876" s="158"/>
      <c r="M876" s="158"/>
      <c r="N876" s="158"/>
      <c r="O876" s="158"/>
      <c r="P876" s="158"/>
      <c r="Q876" s="158"/>
      <c r="R876" s="158"/>
      <c r="S876" s="158"/>
      <c r="T876" s="158"/>
      <c r="U876" s="158"/>
      <c r="V876" s="158"/>
      <c r="W876" s="158"/>
      <c r="X876" s="158"/>
      <c r="Y876" s="158"/>
      <c r="Z876" s="158"/>
      <c r="AA876" s="158"/>
      <c r="AB876" s="158"/>
      <c r="AC876" s="158"/>
      <c r="AD876" s="158"/>
      <c r="AE876" s="158"/>
      <c r="AF876" s="158"/>
      <c r="AG876" s="158"/>
      <c r="AH876" s="158"/>
      <c r="AI876" s="158"/>
      <c r="AJ876" s="158"/>
      <c r="AK876" s="158"/>
      <c r="AL876" s="158"/>
      <c r="AM876" s="158"/>
      <c r="AN876" s="158"/>
      <c r="AO876" s="158"/>
      <c r="AP876" s="158"/>
      <c r="AQ876" s="158"/>
      <c r="AR876" s="158"/>
      <c r="AS876" s="158"/>
      <c r="AT876" s="158"/>
      <c r="AU876" s="158"/>
      <c r="AV876" s="158"/>
      <c r="AW876" s="158"/>
      <c r="AX876" s="158"/>
    </row>
    <row r="877" spans="1:50" s="157" customFormat="1" ht="56.25" hidden="1" customHeight="1" x14ac:dyDescent="0.2">
      <c r="A877" s="127">
        <f t="shared" si="13"/>
        <v>873</v>
      </c>
      <c r="B877" s="74" t="s">
        <v>2119</v>
      </c>
      <c r="C877" s="105">
        <v>62900</v>
      </c>
      <c r="D877" s="105">
        <v>62900</v>
      </c>
      <c r="E877" s="100">
        <v>43963</v>
      </c>
      <c r="F877" s="74" t="s">
        <v>2120</v>
      </c>
      <c r="G877" s="99"/>
      <c r="H877" s="99"/>
      <c r="I877" s="99"/>
      <c r="J877" s="99"/>
      <c r="K877" s="158"/>
      <c r="L877" s="158"/>
      <c r="M877" s="158"/>
      <c r="N877" s="158"/>
      <c r="O877" s="158"/>
      <c r="P877" s="158"/>
      <c r="Q877" s="158"/>
      <c r="R877" s="158"/>
      <c r="S877" s="158"/>
      <c r="T877" s="158"/>
      <c r="U877" s="158"/>
      <c r="V877" s="158"/>
      <c r="W877" s="158"/>
      <c r="X877" s="158"/>
      <c r="Y877" s="158"/>
      <c r="Z877" s="158"/>
      <c r="AA877" s="158"/>
      <c r="AB877" s="158"/>
      <c r="AC877" s="158"/>
      <c r="AD877" s="158"/>
      <c r="AE877" s="158"/>
      <c r="AF877" s="158"/>
      <c r="AG877" s="158"/>
      <c r="AH877" s="158"/>
      <c r="AI877" s="158"/>
      <c r="AJ877" s="158"/>
      <c r="AK877" s="158"/>
      <c r="AL877" s="158"/>
      <c r="AM877" s="158"/>
      <c r="AN877" s="158"/>
      <c r="AO877" s="158"/>
      <c r="AP877" s="158"/>
      <c r="AQ877" s="158"/>
      <c r="AR877" s="158"/>
      <c r="AS877" s="158"/>
      <c r="AT877" s="158"/>
      <c r="AU877" s="158"/>
      <c r="AV877" s="158"/>
      <c r="AW877" s="158"/>
      <c r="AX877" s="158"/>
    </row>
    <row r="878" spans="1:50" s="157" customFormat="1" ht="110.25" hidden="1" customHeight="1" x14ac:dyDescent="0.2">
      <c r="A878" s="127">
        <f t="shared" si="13"/>
        <v>874</v>
      </c>
      <c r="B878" s="74" t="s">
        <v>2119</v>
      </c>
      <c r="C878" s="105">
        <v>62900</v>
      </c>
      <c r="D878" s="105">
        <v>62900</v>
      </c>
      <c r="E878" s="100">
        <v>43963</v>
      </c>
      <c r="F878" s="74" t="s">
        <v>2120</v>
      </c>
      <c r="G878" s="99"/>
      <c r="H878" s="99"/>
      <c r="I878" s="74" t="s">
        <v>1338</v>
      </c>
      <c r="J878" s="145" t="s">
        <v>1283</v>
      </c>
      <c r="K878" s="158"/>
      <c r="L878" s="158"/>
      <c r="M878" s="158"/>
      <c r="N878" s="158"/>
      <c r="O878" s="158"/>
      <c r="P878" s="158"/>
      <c r="Q878" s="158"/>
      <c r="R878" s="158"/>
      <c r="S878" s="158"/>
      <c r="T878" s="158"/>
      <c r="U878" s="158"/>
      <c r="V878" s="158"/>
      <c r="W878" s="158"/>
      <c r="X878" s="158"/>
      <c r="Y878" s="158"/>
      <c r="Z878" s="158"/>
      <c r="AA878" s="158"/>
      <c r="AB878" s="158"/>
      <c r="AC878" s="158"/>
      <c r="AD878" s="158"/>
      <c r="AE878" s="158"/>
      <c r="AF878" s="158"/>
      <c r="AG878" s="158"/>
      <c r="AH878" s="158"/>
      <c r="AI878" s="158"/>
      <c r="AJ878" s="158"/>
      <c r="AK878" s="158"/>
      <c r="AL878" s="158"/>
      <c r="AM878" s="158"/>
      <c r="AN878" s="158"/>
      <c r="AO878" s="158"/>
      <c r="AP878" s="158"/>
      <c r="AQ878" s="158"/>
      <c r="AR878" s="158"/>
      <c r="AS878" s="158"/>
      <c r="AT878" s="158"/>
      <c r="AU878" s="158"/>
      <c r="AV878" s="158"/>
      <c r="AW878" s="158"/>
      <c r="AX878" s="158"/>
    </row>
    <row r="879" spans="1:50" s="157" customFormat="1" ht="102" hidden="1" customHeight="1" x14ac:dyDescent="0.2">
      <c r="A879" s="127">
        <f t="shared" si="13"/>
        <v>875</v>
      </c>
      <c r="B879" s="74" t="s">
        <v>1775</v>
      </c>
      <c r="C879" s="99">
        <v>1248312.43</v>
      </c>
      <c r="D879" s="78">
        <v>0</v>
      </c>
      <c r="E879" s="126">
        <v>43697</v>
      </c>
      <c r="F879" s="74" t="s">
        <v>1776</v>
      </c>
      <c r="G879" s="99"/>
      <c r="H879" s="99"/>
      <c r="I879" s="74" t="s">
        <v>2123</v>
      </c>
      <c r="J879" s="74" t="s">
        <v>1283</v>
      </c>
      <c r="K879" s="158"/>
      <c r="L879" s="158"/>
      <c r="M879" s="158"/>
      <c r="N879" s="158"/>
      <c r="O879" s="158"/>
      <c r="P879" s="158"/>
      <c r="Q879" s="158"/>
      <c r="R879" s="158"/>
      <c r="S879" s="158"/>
      <c r="T879" s="158"/>
      <c r="U879" s="158"/>
      <c r="V879" s="158"/>
      <c r="W879" s="158"/>
      <c r="X879" s="158"/>
      <c r="Y879" s="158"/>
      <c r="Z879" s="158"/>
      <c r="AA879" s="158"/>
      <c r="AB879" s="158"/>
      <c r="AC879" s="158"/>
      <c r="AD879" s="158"/>
      <c r="AE879" s="158"/>
      <c r="AF879" s="158"/>
      <c r="AG879" s="158"/>
      <c r="AH879" s="158"/>
      <c r="AI879" s="158"/>
      <c r="AJ879" s="158"/>
      <c r="AK879" s="158"/>
      <c r="AL879" s="158"/>
      <c r="AM879" s="158"/>
      <c r="AN879" s="158"/>
      <c r="AO879" s="158"/>
      <c r="AP879" s="158"/>
      <c r="AQ879" s="158"/>
      <c r="AR879" s="158"/>
      <c r="AS879" s="158"/>
      <c r="AT879" s="158"/>
      <c r="AU879" s="158"/>
      <c r="AV879" s="158"/>
      <c r="AW879" s="158"/>
      <c r="AX879" s="158"/>
    </row>
    <row r="880" spans="1:50" s="157" customFormat="1" ht="117" hidden="1" customHeight="1" x14ac:dyDescent="0.2">
      <c r="A880" s="127">
        <f t="shared" si="13"/>
        <v>876</v>
      </c>
      <c r="B880" s="124" t="s">
        <v>387</v>
      </c>
      <c r="C880" s="125">
        <v>80000</v>
      </c>
      <c r="D880" s="125">
        <v>80000</v>
      </c>
      <c r="E880" s="126">
        <v>43077</v>
      </c>
      <c r="F880" s="74" t="s">
        <v>388</v>
      </c>
      <c r="G880" s="74"/>
      <c r="H880" s="74"/>
      <c r="I880" s="74" t="s">
        <v>2123</v>
      </c>
      <c r="J880" s="74" t="s">
        <v>1283</v>
      </c>
      <c r="K880" s="158"/>
      <c r="L880" s="158"/>
      <c r="M880" s="158"/>
      <c r="N880" s="158"/>
      <c r="O880" s="158"/>
      <c r="P880" s="158"/>
      <c r="Q880" s="158"/>
      <c r="R880" s="158"/>
      <c r="S880" s="158"/>
      <c r="T880" s="158"/>
      <c r="U880" s="158"/>
      <c r="V880" s="158"/>
      <c r="W880" s="158"/>
      <c r="X880" s="158"/>
      <c r="Y880" s="158"/>
      <c r="Z880" s="158"/>
      <c r="AA880" s="158"/>
      <c r="AB880" s="158"/>
      <c r="AC880" s="158"/>
      <c r="AD880" s="158"/>
      <c r="AE880" s="158"/>
      <c r="AF880" s="158"/>
      <c r="AG880" s="158"/>
      <c r="AH880" s="158"/>
      <c r="AI880" s="158"/>
      <c r="AJ880" s="158"/>
      <c r="AK880" s="158"/>
      <c r="AL880" s="158"/>
      <c r="AM880" s="158"/>
      <c r="AN880" s="158"/>
      <c r="AO880" s="158"/>
      <c r="AP880" s="158"/>
      <c r="AQ880" s="158"/>
      <c r="AR880" s="158"/>
      <c r="AS880" s="158"/>
      <c r="AT880" s="158"/>
      <c r="AU880" s="158"/>
      <c r="AV880" s="158"/>
      <c r="AW880" s="158"/>
      <c r="AX880" s="158"/>
    </row>
    <row r="881" spans="1:50" s="157" customFormat="1" ht="103.5" hidden="1" customHeight="1" x14ac:dyDescent="0.2">
      <c r="A881" s="127">
        <f t="shared" si="13"/>
        <v>877</v>
      </c>
      <c r="B881" s="124" t="s">
        <v>385</v>
      </c>
      <c r="C881" s="125">
        <v>205193.63</v>
      </c>
      <c r="D881" s="125">
        <v>39898.76</v>
      </c>
      <c r="E881" s="126">
        <v>42984</v>
      </c>
      <c r="F881" s="74" t="s">
        <v>386</v>
      </c>
      <c r="G881" s="74"/>
      <c r="H881" s="74"/>
      <c r="I881" s="74" t="s">
        <v>2123</v>
      </c>
      <c r="J881" s="74" t="s">
        <v>1283</v>
      </c>
      <c r="K881" s="158"/>
      <c r="L881" s="158"/>
      <c r="M881" s="158"/>
      <c r="N881" s="158"/>
      <c r="O881" s="158"/>
      <c r="P881" s="158"/>
      <c r="Q881" s="158"/>
      <c r="R881" s="158"/>
      <c r="S881" s="158"/>
      <c r="T881" s="158"/>
      <c r="U881" s="158"/>
      <c r="V881" s="158"/>
      <c r="W881" s="158"/>
      <c r="X881" s="158"/>
      <c r="Y881" s="158"/>
      <c r="Z881" s="158"/>
      <c r="AA881" s="158"/>
      <c r="AB881" s="158"/>
      <c r="AC881" s="158"/>
      <c r="AD881" s="158"/>
      <c r="AE881" s="158"/>
      <c r="AF881" s="158"/>
      <c r="AG881" s="158"/>
      <c r="AH881" s="158"/>
      <c r="AI881" s="158"/>
      <c r="AJ881" s="158"/>
      <c r="AK881" s="158"/>
      <c r="AL881" s="158"/>
      <c r="AM881" s="158"/>
      <c r="AN881" s="158"/>
      <c r="AO881" s="158"/>
      <c r="AP881" s="158"/>
      <c r="AQ881" s="158"/>
      <c r="AR881" s="158"/>
      <c r="AS881" s="158"/>
      <c r="AT881" s="158"/>
      <c r="AU881" s="158"/>
      <c r="AV881" s="158"/>
      <c r="AW881" s="158"/>
      <c r="AX881" s="158"/>
    </row>
    <row r="882" spans="1:50" s="157" customFormat="1" ht="47.25" hidden="1" x14ac:dyDescent="0.2">
      <c r="A882" s="127">
        <f t="shared" si="13"/>
        <v>878</v>
      </c>
      <c r="B882" s="124" t="s">
        <v>382</v>
      </c>
      <c r="C882" s="125">
        <v>120700</v>
      </c>
      <c r="D882" s="125">
        <v>36928.33</v>
      </c>
      <c r="E882" s="126">
        <v>42828</v>
      </c>
      <c r="F882" s="74" t="s">
        <v>383</v>
      </c>
      <c r="G882" s="74"/>
      <c r="H882" s="74"/>
      <c r="I882" s="74" t="s">
        <v>2123</v>
      </c>
      <c r="J882" s="74" t="s">
        <v>1283</v>
      </c>
      <c r="K882" s="158"/>
      <c r="L882" s="158"/>
      <c r="M882" s="158"/>
      <c r="N882" s="158"/>
      <c r="O882" s="158"/>
      <c r="P882" s="158"/>
      <c r="Q882" s="158"/>
      <c r="R882" s="158"/>
      <c r="S882" s="158"/>
      <c r="T882" s="158"/>
      <c r="U882" s="158"/>
      <c r="V882" s="158"/>
      <c r="W882" s="158"/>
      <c r="X882" s="158"/>
      <c r="Y882" s="158"/>
      <c r="Z882" s="158"/>
      <c r="AA882" s="158"/>
      <c r="AB882" s="158"/>
      <c r="AC882" s="158"/>
      <c r="AD882" s="158"/>
      <c r="AE882" s="158"/>
      <c r="AF882" s="158"/>
      <c r="AG882" s="158"/>
      <c r="AH882" s="158"/>
      <c r="AI882" s="158"/>
      <c r="AJ882" s="158"/>
      <c r="AK882" s="158"/>
      <c r="AL882" s="158"/>
      <c r="AM882" s="158"/>
      <c r="AN882" s="158"/>
      <c r="AO882" s="158"/>
      <c r="AP882" s="158"/>
      <c r="AQ882" s="158"/>
      <c r="AR882" s="158"/>
      <c r="AS882" s="158"/>
      <c r="AT882" s="158"/>
      <c r="AU882" s="158"/>
      <c r="AV882" s="158"/>
      <c r="AW882" s="158"/>
      <c r="AX882" s="158"/>
    </row>
    <row r="883" spans="1:50" s="157" customFormat="1" ht="47.25" hidden="1" x14ac:dyDescent="0.2">
      <c r="A883" s="127">
        <f t="shared" si="13"/>
        <v>879</v>
      </c>
      <c r="B883" s="124" t="s">
        <v>384</v>
      </c>
      <c r="C883" s="125">
        <v>120700</v>
      </c>
      <c r="D883" s="125">
        <v>36928.33</v>
      </c>
      <c r="E883" s="126">
        <v>42828</v>
      </c>
      <c r="F883" s="74" t="s">
        <v>383</v>
      </c>
      <c r="G883" s="74"/>
      <c r="H883" s="74"/>
      <c r="I883" s="74" t="s">
        <v>2123</v>
      </c>
      <c r="J883" s="74" t="s">
        <v>1283</v>
      </c>
      <c r="K883" s="158"/>
      <c r="L883" s="158"/>
      <c r="M883" s="158"/>
      <c r="N883" s="158"/>
      <c r="O883" s="158"/>
      <c r="P883" s="158"/>
      <c r="Q883" s="158"/>
      <c r="R883" s="158"/>
      <c r="S883" s="158"/>
      <c r="T883" s="158"/>
      <c r="U883" s="158"/>
      <c r="V883" s="158"/>
      <c r="W883" s="158"/>
      <c r="X883" s="158"/>
      <c r="Y883" s="158"/>
      <c r="Z883" s="158"/>
      <c r="AA883" s="158"/>
      <c r="AB883" s="158"/>
      <c r="AC883" s="158"/>
      <c r="AD883" s="158"/>
      <c r="AE883" s="158"/>
      <c r="AF883" s="158"/>
      <c r="AG883" s="158"/>
      <c r="AH883" s="158"/>
      <c r="AI883" s="158"/>
      <c r="AJ883" s="158"/>
      <c r="AK883" s="158"/>
      <c r="AL883" s="158"/>
      <c r="AM883" s="158"/>
      <c r="AN883" s="158"/>
      <c r="AO883" s="158"/>
      <c r="AP883" s="158"/>
      <c r="AQ883" s="158"/>
      <c r="AR883" s="158"/>
      <c r="AS883" s="158"/>
      <c r="AT883" s="158"/>
      <c r="AU883" s="158"/>
      <c r="AV883" s="158"/>
      <c r="AW883" s="158"/>
      <c r="AX883" s="158"/>
    </row>
    <row r="884" spans="1:50" s="157" customFormat="1" ht="47.25" hidden="1" x14ac:dyDescent="0.2">
      <c r="A884" s="127">
        <f t="shared" si="13"/>
        <v>880</v>
      </c>
      <c r="B884" s="124" t="s">
        <v>380</v>
      </c>
      <c r="C884" s="125">
        <v>88700</v>
      </c>
      <c r="D884" s="125">
        <v>88700</v>
      </c>
      <c r="E884" s="126">
        <v>42828</v>
      </c>
      <c r="F884" s="74" t="s">
        <v>381</v>
      </c>
      <c r="G884" s="74"/>
      <c r="H884" s="74"/>
      <c r="I884" s="74" t="s">
        <v>2123</v>
      </c>
      <c r="J884" s="74" t="s">
        <v>1283</v>
      </c>
      <c r="K884" s="158"/>
      <c r="L884" s="158"/>
      <c r="M884" s="158"/>
      <c r="N884" s="158"/>
      <c r="O884" s="158"/>
      <c r="P884" s="158"/>
      <c r="Q884" s="158"/>
      <c r="R884" s="158"/>
      <c r="S884" s="158"/>
      <c r="T884" s="158"/>
      <c r="U884" s="158"/>
      <c r="V884" s="158"/>
      <c r="W884" s="158"/>
      <c r="X884" s="158"/>
      <c r="Y884" s="158"/>
      <c r="Z884" s="158"/>
      <c r="AA884" s="158"/>
      <c r="AB884" s="158"/>
      <c r="AC884" s="158"/>
      <c r="AD884" s="158"/>
      <c r="AE884" s="158"/>
      <c r="AF884" s="158"/>
      <c r="AG884" s="158"/>
      <c r="AH884" s="158"/>
      <c r="AI884" s="158"/>
      <c r="AJ884" s="158"/>
      <c r="AK884" s="158"/>
      <c r="AL884" s="158"/>
      <c r="AM884" s="158"/>
      <c r="AN884" s="158"/>
      <c r="AO884" s="158"/>
      <c r="AP884" s="158"/>
      <c r="AQ884" s="158"/>
      <c r="AR884" s="158"/>
      <c r="AS884" s="158"/>
      <c r="AT884" s="158"/>
      <c r="AU884" s="158"/>
      <c r="AV884" s="158"/>
      <c r="AW884" s="158"/>
      <c r="AX884" s="158"/>
    </row>
    <row r="885" spans="1:50" s="157" customFormat="1" ht="47.25" hidden="1" x14ac:dyDescent="0.2">
      <c r="A885" s="127">
        <f t="shared" si="13"/>
        <v>881</v>
      </c>
      <c r="B885" s="124" t="s">
        <v>423</v>
      </c>
      <c r="C885" s="125">
        <v>85000</v>
      </c>
      <c r="D885" s="125">
        <v>85000</v>
      </c>
      <c r="E885" s="126">
        <v>39987</v>
      </c>
      <c r="F885" s="74" t="s">
        <v>424</v>
      </c>
      <c r="G885" s="74"/>
      <c r="H885" s="74"/>
      <c r="I885" s="74" t="s">
        <v>2123</v>
      </c>
      <c r="J885" s="74" t="s">
        <v>1283</v>
      </c>
      <c r="K885" s="158"/>
      <c r="L885" s="158"/>
      <c r="M885" s="158"/>
      <c r="N885" s="158"/>
      <c r="O885" s="158"/>
      <c r="P885" s="158"/>
      <c r="Q885" s="158"/>
      <c r="R885" s="158"/>
      <c r="S885" s="158"/>
      <c r="T885" s="158"/>
      <c r="U885" s="158"/>
      <c r="V885" s="158"/>
      <c r="W885" s="158"/>
      <c r="X885" s="158"/>
      <c r="Y885" s="158"/>
      <c r="Z885" s="158"/>
      <c r="AA885" s="158"/>
      <c r="AB885" s="158"/>
      <c r="AC885" s="158"/>
      <c r="AD885" s="158"/>
      <c r="AE885" s="158"/>
      <c r="AF885" s="158"/>
      <c r="AG885" s="158"/>
      <c r="AH885" s="158"/>
      <c r="AI885" s="158"/>
      <c r="AJ885" s="158"/>
      <c r="AK885" s="158"/>
      <c r="AL885" s="158"/>
      <c r="AM885" s="158"/>
      <c r="AN885" s="158"/>
      <c r="AO885" s="158"/>
      <c r="AP885" s="158"/>
      <c r="AQ885" s="158"/>
      <c r="AR885" s="158"/>
      <c r="AS885" s="158"/>
      <c r="AT885" s="158"/>
      <c r="AU885" s="158"/>
      <c r="AV885" s="158"/>
      <c r="AW885" s="158"/>
      <c r="AX885" s="158"/>
    </row>
    <row r="886" spans="1:50" s="157" customFormat="1" ht="47.25" hidden="1" x14ac:dyDescent="0.2">
      <c r="A886" s="127">
        <f t="shared" si="13"/>
        <v>882</v>
      </c>
      <c r="B886" s="124" t="s">
        <v>425</v>
      </c>
      <c r="C886" s="125">
        <v>85000</v>
      </c>
      <c r="D886" s="125">
        <v>85000</v>
      </c>
      <c r="E886" s="126">
        <v>39987</v>
      </c>
      <c r="F886" s="74" t="s">
        <v>424</v>
      </c>
      <c r="G886" s="74"/>
      <c r="H886" s="74"/>
      <c r="I886" s="74" t="s">
        <v>2123</v>
      </c>
      <c r="J886" s="74" t="s">
        <v>1283</v>
      </c>
      <c r="K886" s="158"/>
      <c r="L886" s="158"/>
      <c r="M886" s="158"/>
      <c r="N886" s="158"/>
      <c r="O886" s="158"/>
      <c r="P886" s="158"/>
      <c r="Q886" s="158"/>
      <c r="R886" s="158"/>
      <c r="S886" s="158"/>
      <c r="T886" s="158"/>
      <c r="U886" s="158"/>
      <c r="V886" s="158"/>
      <c r="W886" s="158"/>
      <c r="X886" s="158"/>
      <c r="Y886" s="158"/>
      <c r="Z886" s="158"/>
      <c r="AA886" s="158"/>
      <c r="AB886" s="158"/>
      <c r="AC886" s="158"/>
      <c r="AD886" s="158"/>
      <c r="AE886" s="158"/>
      <c r="AF886" s="158"/>
      <c r="AG886" s="158"/>
      <c r="AH886" s="158"/>
      <c r="AI886" s="158"/>
      <c r="AJ886" s="158"/>
      <c r="AK886" s="158"/>
      <c r="AL886" s="158"/>
      <c r="AM886" s="158"/>
      <c r="AN886" s="158"/>
      <c r="AO886" s="158"/>
      <c r="AP886" s="158"/>
      <c r="AQ886" s="158"/>
      <c r="AR886" s="158"/>
      <c r="AS886" s="158"/>
      <c r="AT886" s="158"/>
      <c r="AU886" s="158"/>
      <c r="AV886" s="158"/>
      <c r="AW886" s="158"/>
      <c r="AX886" s="158"/>
    </row>
    <row r="887" spans="1:50" s="157" customFormat="1" ht="47.25" hidden="1" x14ac:dyDescent="0.2">
      <c r="A887" s="127">
        <f t="shared" si="13"/>
        <v>883</v>
      </c>
      <c r="B887" s="124" t="s">
        <v>1682</v>
      </c>
      <c r="C887" s="125">
        <v>1000000</v>
      </c>
      <c r="D887" s="125">
        <v>66666.720000000001</v>
      </c>
      <c r="E887" s="126">
        <v>39987</v>
      </c>
      <c r="F887" s="74" t="s">
        <v>424</v>
      </c>
      <c r="G887" s="74"/>
      <c r="H887" s="74"/>
      <c r="I887" s="74" t="s">
        <v>2123</v>
      </c>
      <c r="J887" s="74" t="s">
        <v>1283</v>
      </c>
      <c r="K887" s="158"/>
      <c r="L887" s="158"/>
      <c r="M887" s="158"/>
      <c r="N887" s="158"/>
      <c r="O887" s="158"/>
      <c r="P887" s="158"/>
      <c r="Q887" s="158"/>
      <c r="R887" s="158"/>
      <c r="S887" s="158"/>
      <c r="T887" s="158"/>
      <c r="U887" s="158"/>
      <c r="V887" s="158"/>
      <c r="W887" s="158"/>
      <c r="X887" s="158"/>
      <c r="Y887" s="158"/>
      <c r="Z887" s="158"/>
      <c r="AA887" s="158"/>
      <c r="AB887" s="158"/>
      <c r="AC887" s="158"/>
      <c r="AD887" s="158"/>
      <c r="AE887" s="158"/>
      <c r="AF887" s="158"/>
      <c r="AG887" s="158"/>
      <c r="AH887" s="158"/>
      <c r="AI887" s="158"/>
      <c r="AJ887" s="158"/>
      <c r="AK887" s="158"/>
      <c r="AL887" s="158"/>
      <c r="AM887" s="158"/>
      <c r="AN887" s="158"/>
      <c r="AO887" s="158"/>
      <c r="AP887" s="158"/>
      <c r="AQ887" s="158"/>
      <c r="AR887" s="158"/>
      <c r="AS887" s="158"/>
      <c r="AT887" s="158"/>
      <c r="AU887" s="158"/>
      <c r="AV887" s="158"/>
      <c r="AW887" s="158"/>
      <c r="AX887" s="158"/>
    </row>
    <row r="888" spans="1:50" s="157" customFormat="1" ht="47.25" hidden="1" x14ac:dyDescent="0.2">
      <c r="A888" s="127">
        <f t="shared" si="13"/>
        <v>884</v>
      </c>
      <c r="B888" s="124" t="s">
        <v>1683</v>
      </c>
      <c r="C888" s="125">
        <v>1801342</v>
      </c>
      <c r="D888" s="125">
        <v>120089.52</v>
      </c>
      <c r="E888" s="126">
        <v>39987</v>
      </c>
      <c r="F888" s="74" t="s">
        <v>424</v>
      </c>
      <c r="G888" s="74"/>
      <c r="H888" s="74"/>
      <c r="I888" s="74" t="s">
        <v>2123</v>
      </c>
      <c r="J888" s="74" t="s">
        <v>1283</v>
      </c>
      <c r="K888" s="158"/>
      <c r="L888" s="158"/>
      <c r="M888" s="158"/>
      <c r="N888" s="158"/>
      <c r="O888" s="158"/>
      <c r="P888" s="158"/>
      <c r="Q888" s="158"/>
      <c r="R888" s="158"/>
      <c r="S888" s="158"/>
      <c r="T888" s="158"/>
      <c r="U888" s="158"/>
      <c r="V888" s="158"/>
      <c r="W888" s="158"/>
      <c r="X888" s="158"/>
      <c r="Y888" s="158"/>
      <c r="Z888" s="158"/>
      <c r="AA888" s="158"/>
      <c r="AB888" s="158"/>
      <c r="AC888" s="158"/>
      <c r="AD888" s="158"/>
      <c r="AE888" s="158"/>
      <c r="AF888" s="158"/>
      <c r="AG888" s="158"/>
      <c r="AH888" s="158"/>
      <c r="AI888" s="158"/>
      <c r="AJ888" s="158"/>
      <c r="AK888" s="158"/>
      <c r="AL888" s="158"/>
      <c r="AM888" s="158"/>
      <c r="AN888" s="158"/>
      <c r="AO888" s="158"/>
      <c r="AP888" s="158"/>
      <c r="AQ888" s="158"/>
      <c r="AR888" s="158"/>
      <c r="AS888" s="158"/>
      <c r="AT888" s="158"/>
      <c r="AU888" s="158"/>
      <c r="AV888" s="158"/>
      <c r="AW888" s="158"/>
      <c r="AX888" s="158"/>
    </row>
    <row r="889" spans="1:50" s="157" customFormat="1" ht="47.25" hidden="1" x14ac:dyDescent="0.2">
      <c r="A889" s="127">
        <f t="shared" si="13"/>
        <v>885</v>
      </c>
      <c r="B889" s="124" t="s">
        <v>391</v>
      </c>
      <c r="C889" s="125">
        <v>56900</v>
      </c>
      <c r="D889" s="125">
        <v>56900</v>
      </c>
      <c r="E889" s="126">
        <v>43364</v>
      </c>
      <c r="F889" s="74" t="s">
        <v>392</v>
      </c>
      <c r="G889" s="74"/>
      <c r="H889" s="74"/>
      <c r="I889" s="74" t="s">
        <v>2123</v>
      </c>
      <c r="J889" s="74" t="s">
        <v>1283</v>
      </c>
      <c r="K889" s="158"/>
      <c r="L889" s="158"/>
      <c r="M889" s="158"/>
      <c r="N889" s="158"/>
      <c r="O889" s="158"/>
      <c r="P889" s="158"/>
      <c r="Q889" s="158"/>
      <c r="R889" s="158"/>
      <c r="S889" s="158"/>
      <c r="T889" s="158"/>
      <c r="U889" s="158"/>
      <c r="V889" s="158"/>
      <c r="W889" s="158"/>
      <c r="X889" s="158"/>
      <c r="Y889" s="158"/>
      <c r="Z889" s="158"/>
      <c r="AA889" s="158"/>
      <c r="AB889" s="158"/>
      <c r="AC889" s="158"/>
      <c r="AD889" s="158"/>
      <c r="AE889" s="158"/>
      <c r="AF889" s="158"/>
      <c r="AG889" s="158"/>
      <c r="AH889" s="158"/>
      <c r="AI889" s="158"/>
      <c r="AJ889" s="158"/>
      <c r="AK889" s="158"/>
      <c r="AL889" s="158"/>
      <c r="AM889" s="158"/>
      <c r="AN889" s="158"/>
      <c r="AO889" s="158"/>
      <c r="AP889" s="158"/>
      <c r="AQ889" s="158"/>
      <c r="AR889" s="158"/>
      <c r="AS889" s="158"/>
      <c r="AT889" s="158"/>
      <c r="AU889" s="158"/>
      <c r="AV889" s="158"/>
      <c r="AW889" s="158"/>
      <c r="AX889" s="158"/>
    </row>
    <row r="890" spans="1:50" s="157" customFormat="1" ht="47.25" hidden="1" x14ac:dyDescent="0.2">
      <c r="A890" s="127">
        <f t="shared" si="13"/>
        <v>886</v>
      </c>
      <c r="B890" s="124" t="s">
        <v>393</v>
      </c>
      <c r="C890" s="125">
        <v>56900</v>
      </c>
      <c r="D890" s="125">
        <v>56900</v>
      </c>
      <c r="E890" s="126">
        <v>43364</v>
      </c>
      <c r="F890" s="74" t="s">
        <v>392</v>
      </c>
      <c r="G890" s="74"/>
      <c r="H890" s="74"/>
      <c r="I890" s="74" t="s">
        <v>2123</v>
      </c>
      <c r="J890" s="74" t="s">
        <v>1283</v>
      </c>
      <c r="K890" s="158"/>
      <c r="L890" s="158"/>
      <c r="M890" s="158"/>
      <c r="N890" s="158"/>
      <c r="O890" s="158"/>
      <c r="P890" s="158"/>
      <c r="Q890" s="158"/>
      <c r="R890" s="158"/>
      <c r="S890" s="158"/>
      <c r="T890" s="158"/>
      <c r="U890" s="158"/>
      <c r="V890" s="158"/>
      <c r="W890" s="158"/>
      <c r="X890" s="158"/>
      <c r="Y890" s="158"/>
      <c r="Z890" s="158"/>
      <c r="AA890" s="158"/>
      <c r="AB890" s="158"/>
      <c r="AC890" s="158"/>
      <c r="AD890" s="158"/>
      <c r="AE890" s="158"/>
      <c r="AF890" s="158"/>
      <c r="AG890" s="158"/>
      <c r="AH890" s="158"/>
      <c r="AI890" s="158"/>
      <c r="AJ890" s="158"/>
      <c r="AK890" s="158"/>
      <c r="AL890" s="158"/>
      <c r="AM890" s="158"/>
      <c r="AN890" s="158"/>
      <c r="AO890" s="158"/>
      <c r="AP890" s="158"/>
      <c r="AQ890" s="158"/>
      <c r="AR890" s="158"/>
      <c r="AS890" s="158"/>
      <c r="AT890" s="158"/>
      <c r="AU890" s="158"/>
      <c r="AV890" s="158"/>
      <c r="AW890" s="158"/>
      <c r="AX890" s="158"/>
    </row>
    <row r="891" spans="1:50" s="157" customFormat="1" ht="47.25" hidden="1" x14ac:dyDescent="0.2">
      <c r="A891" s="127">
        <f t="shared" si="13"/>
        <v>887</v>
      </c>
      <c r="B891" s="124" t="s">
        <v>394</v>
      </c>
      <c r="C891" s="125">
        <v>52397.75</v>
      </c>
      <c r="D891" s="125">
        <v>52397.75</v>
      </c>
      <c r="E891" s="126">
        <v>43364</v>
      </c>
      <c r="F891" s="74" t="s">
        <v>392</v>
      </c>
      <c r="G891" s="74"/>
      <c r="H891" s="74"/>
      <c r="I891" s="74" t="s">
        <v>2123</v>
      </c>
      <c r="J891" s="74" t="s">
        <v>1283</v>
      </c>
      <c r="K891" s="158"/>
      <c r="L891" s="158"/>
      <c r="M891" s="158"/>
      <c r="N891" s="158"/>
      <c r="O891" s="158"/>
      <c r="P891" s="158"/>
      <c r="Q891" s="158"/>
      <c r="R891" s="158"/>
      <c r="S891" s="158"/>
      <c r="T891" s="158"/>
      <c r="U891" s="158"/>
      <c r="V891" s="158"/>
      <c r="W891" s="158"/>
      <c r="X891" s="158"/>
      <c r="Y891" s="158"/>
      <c r="Z891" s="158"/>
      <c r="AA891" s="158"/>
      <c r="AB891" s="158"/>
      <c r="AC891" s="158"/>
      <c r="AD891" s="158"/>
      <c r="AE891" s="158"/>
      <c r="AF891" s="158"/>
      <c r="AG891" s="158"/>
      <c r="AH891" s="158"/>
      <c r="AI891" s="158"/>
      <c r="AJ891" s="158"/>
      <c r="AK891" s="158"/>
      <c r="AL891" s="158"/>
      <c r="AM891" s="158"/>
      <c r="AN891" s="158"/>
      <c r="AO891" s="158"/>
      <c r="AP891" s="158"/>
      <c r="AQ891" s="158"/>
      <c r="AR891" s="158"/>
      <c r="AS891" s="158"/>
      <c r="AT891" s="158"/>
      <c r="AU891" s="158"/>
      <c r="AV891" s="158"/>
      <c r="AW891" s="158"/>
      <c r="AX891" s="158"/>
    </row>
    <row r="892" spans="1:50" s="157" customFormat="1" ht="47.25" hidden="1" x14ac:dyDescent="0.2">
      <c r="A892" s="127">
        <f t="shared" si="13"/>
        <v>888</v>
      </c>
      <c r="B892" s="124" t="s">
        <v>378</v>
      </c>
      <c r="C892" s="125">
        <v>449129.62</v>
      </c>
      <c r="D892" s="125">
        <v>320806.8</v>
      </c>
      <c r="E892" s="126">
        <v>42003</v>
      </c>
      <c r="F892" s="74" t="s">
        <v>379</v>
      </c>
      <c r="G892" s="74"/>
      <c r="H892" s="74"/>
      <c r="I892" s="74" t="s">
        <v>2123</v>
      </c>
      <c r="J892" s="74" t="s">
        <v>1283</v>
      </c>
      <c r="K892" s="158"/>
      <c r="L892" s="158"/>
      <c r="M892" s="158"/>
      <c r="N892" s="158"/>
      <c r="O892" s="158"/>
      <c r="P892" s="158"/>
      <c r="Q892" s="158"/>
      <c r="R892" s="158"/>
      <c r="S892" s="158"/>
      <c r="T892" s="158"/>
      <c r="U892" s="158"/>
      <c r="V892" s="158"/>
      <c r="W892" s="158"/>
      <c r="X892" s="158"/>
      <c r="Y892" s="158"/>
      <c r="Z892" s="158"/>
      <c r="AA892" s="158"/>
      <c r="AB892" s="158"/>
      <c r="AC892" s="158"/>
      <c r="AD892" s="158"/>
      <c r="AE892" s="158"/>
      <c r="AF892" s="158"/>
      <c r="AG892" s="158"/>
      <c r="AH892" s="158"/>
      <c r="AI892" s="158"/>
      <c r="AJ892" s="158"/>
      <c r="AK892" s="158"/>
      <c r="AL892" s="158"/>
      <c r="AM892" s="158"/>
      <c r="AN892" s="158"/>
      <c r="AO892" s="158"/>
      <c r="AP892" s="158"/>
      <c r="AQ892" s="158"/>
      <c r="AR892" s="158"/>
      <c r="AS892" s="158"/>
      <c r="AT892" s="158"/>
      <c r="AU892" s="158"/>
      <c r="AV892" s="158"/>
      <c r="AW892" s="158"/>
      <c r="AX892" s="158"/>
    </row>
    <row r="893" spans="1:50" s="157" customFormat="1" ht="47.25" hidden="1" x14ac:dyDescent="0.2">
      <c r="A893" s="127">
        <f t="shared" si="13"/>
        <v>889</v>
      </c>
      <c r="B893" s="124" t="s">
        <v>389</v>
      </c>
      <c r="C893" s="125">
        <v>59770</v>
      </c>
      <c r="D893" s="125">
        <v>59770</v>
      </c>
      <c r="E893" s="126">
        <v>43091</v>
      </c>
      <c r="F893" s="74" t="s">
        <v>390</v>
      </c>
      <c r="G893" s="74"/>
      <c r="H893" s="74"/>
      <c r="I893" s="74" t="s">
        <v>2123</v>
      </c>
      <c r="J893" s="74" t="s">
        <v>1283</v>
      </c>
      <c r="K893" s="158"/>
      <c r="L893" s="158"/>
      <c r="M893" s="158"/>
      <c r="N893" s="158"/>
      <c r="O893" s="158"/>
      <c r="P893" s="158"/>
      <c r="Q893" s="158"/>
      <c r="R893" s="158"/>
      <c r="S893" s="158"/>
      <c r="T893" s="158"/>
      <c r="U893" s="158"/>
      <c r="V893" s="158"/>
      <c r="W893" s="158"/>
      <c r="X893" s="158"/>
      <c r="Y893" s="158"/>
      <c r="Z893" s="158"/>
      <c r="AA893" s="158"/>
      <c r="AB893" s="158"/>
      <c r="AC893" s="158"/>
      <c r="AD893" s="158"/>
      <c r="AE893" s="158"/>
      <c r="AF893" s="158"/>
      <c r="AG893" s="158"/>
      <c r="AH893" s="158"/>
      <c r="AI893" s="158"/>
      <c r="AJ893" s="158"/>
      <c r="AK893" s="158"/>
      <c r="AL893" s="158"/>
      <c r="AM893" s="158"/>
      <c r="AN893" s="158"/>
      <c r="AO893" s="158"/>
      <c r="AP893" s="158"/>
      <c r="AQ893" s="158"/>
      <c r="AR893" s="158"/>
      <c r="AS893" s="158"/>
      <c r="AT893" s="158"/>
      <c r="AU893" s="158"/>
      <c r="AV893" s="158"/>
      <c r="AW893" s="158"/>
      <c r="AX893" s="158"/>
    </row>
    <row r="894" spans="1:50" s="157" customFormat="1" ht="47.25" hidden="1" x14ac:dyDescent="0.2">
      <c r="A894" s="127">
        <f t="shared" si="13"/>
        <v>890</v>
      </c>
      <c r="B894" s="124" t="s">
        <v>431</v>
      </c>
      <c r="C894" s="125">
        <v>60500</v>
      </c>
      <c r="D894" s="125">
        <v>60500</v>
      </c>
      <c r="E894" s="126">
        <v>42255</v>
      </c>
      <c r="F894" s="74" t="s">
        <v>432</v>
      </c>
      <c r="G894" s="74"/>
      <c r="H894" s="74"/>
      <c r="I894" s="74" t="s">
        <v>2123</v>
      </c>
      <c r="J894" s="74" t="s">
        <v>1283</v>
      </c>
      <c r="K894" s="158"/>
      <c r="L894" s="158"/>
      <c r="M894" s="158"/>
      <c r="N894" s="158"/>
      <c r="O894" s="158"/>
      <c r="P894" s="158"/>
      <c r="Q894" s="158"/>
      <c r="R894" s="158"/>
      <c r="S894" s="158"/>
      <c r="T894" s="158"/>
      <c r="U894" s="158"/>
      <c r="V894" s="158"/>
      <c r="W894" s="158"/>
      <c r="X894" s="158"/>
      <c r="Y894" s="158"/>
      <c r="Z894" s="158"/>
      <c r="AA894" s="158"/>
      <c r="AB894" s="158"/>
      <c r="AC894" s="158"/>
      <c r="AD894" s="158"/>
      <c r="AE894" s="158"/>
      <c r="AF894" s="158"/>
      <c r="AG894" s="158"/>
      <c r="AH894" s="158"/>
      <c r="AI894" s="158"/>
      <c r="AJ894" s="158"/>
      <c r="AK894" s="158"/>
      <c r="AL894" s="158"/>
      <c r="AM894" s="158"/>
      <c r="AN894" s="158"/>
      <c r="AO894" s="158"/>
      <c r="AP894" s="158"/>
      <c r="AQ894" s="158"/>
      <c r="AR894" s="158"/>
      <c r="AS894" s="158"/>
      <c r="AT894" s="158"/>
      <c r="AU894" s="158"/>
      <c r="AV894" s="158"/>
      <c r="AW894" s="158"/>
      <c r="AX894" s="158"/>
    </row>
    <row r="895" spans="1:50" s="157" customFormat="1" ht="94.5" hidden="1" x14ac:dyDescent="0.2">
      <c r="A895" s="127">
        <f t="shared" si="13"/>
        <v>891</v>
      </c>
      <c r="B895" s="74" t="s">
        <v>2121</v>
      </c>
      <c r="C895" s="105">
        <v>147020</v>
      </c>
      <c r="D895" s="105">
        <v>0</v>
      </c>
      <c r="E895" s="100">
        <v>44057</v>
      </c>
      <c r="F895" s="74" t="s">
        <v>2122</v>
      </c>
      <c r="G895" s="99"/>
      <c r="H895" s="99"/>
      <c r="I895" s="74" t="s">
        <v>2123</v>
      </c>
      <c r="J895" s="74" t="s">
        <v>1283</v>
      </c>
      <c r="K895" s="158"/>
      <c r="L895" s="158"/>
      <c r="M895" s="158"/>
      <c r="N895" s="158"/>
      <c r="O895" s="158"/>
      <c r="P895" s="158"/>
      <c r="Q895" s="158"/>
      <c r="R895" s="158"/>
      <c r="S895" s="158"/>
      <c r="T895" s="158"/>
      <c r="U895" s="158"/>
      <c r="V895" s="158"/>
      <c r="W895" s="158"/>
      <c r="X895" s="158"/>
      <c r="Y895" s="158"/>
      <c r="Z895" s="158"/>
      <c r="AA895" s="158"/>
      <c r="AB895" s="158"/>
      <c r="AC895" s="158"/>
      <c r="AD895" s="158"/>
      <c r="AE895" s="158"/>
      <c r="AF895" s="158"/>
      <c r="AG895" s="158"/>
      <c r="AH895" s="158"/>
      <c r="AI895" s="158"/>
      <c r="AJ895" s="158"/>
      <c r="AK895" s="158"/>
      <c r="AL895" s="158"/>
      <c r="AM895" s="158"/>
      <c r="AN895" s="158"/>
      <c r="AO895" s="158"/>
      <c r="AP895" s="158"/>
      <c r="AQ895" s="158"/>
      <c r="AR895" s="158"/>
      <c r="AS895" s="158"/>
      <c r="AT895" s="158"/>
      <c r="AU895" s="158"/>
      <c r="AV895" s="158"/>
      <c r="AW895" s="158"/>
      <c r="AX895" s="158"/>
    </row>
    <row r="896" spans="1:50" s="157" customFormat="1" ht="94.5" hidden="1" x14ac:dyDescent="0.2">
      <c r="A896" s="127">
        <f t="shared" si="13"/>
        <v>892</v>
      </c>
      <c r="B896" s="74" t="s">
        <v>2121</v>
      </c>
      <c r="C896" s="105">
        <v>147020</v>
      </c>
      <c r="D896" s="105">
        <v>0</v>
      </c>
      <c r="E896" s="100">
        <v>44057</v>
      </c>
      <c r="F896" s="74" t="s">
        <v>2122</v>
      </c>
      <c r="G896" s="99"/>
      <c r="H896" s="99"/>
      <c r="I896" s="74" t="s">
        <v>2123</v>
      </c>
      <c r="J896" s="74" t="s">
        <v>1283</v>
      </c>
      <c r="K896" s="158"/>
      <c r="L896" s="158"/>
      <c r="M896" s="158"/>
      <c r="N896" s="158"/>
      <c r="O896" s="158"/>
      <c r="P896" s="158"/>
      <c r="Q896" s="158"/>
      <c r="R896" s="158"/>
      <c r="S896" s="158"/>
      <c r="T896" s="158"/>
      <c r="U896" s="158"/>
      <c r="V896" s="158"/>
      <c r="W896" s="158"/>
      <c r="X896" s="158"/>
      <c r="Y896" s="158"/>
      <c r="Z896" s="158"/>
      <c r="AA896" s="158"/>
      <c r="AB896" s="158"/>
      <c r="AC896" s="158"/>
      <c r="AD896" s="158"/>
      <c r="AE896" s="158"/>
      <c r="AF896" s="158"/>
      <c r="AG896" s="158"/>
      <c r="AH896" s="158"/>
      <c r="AI896" s="158"/>
      <c r="AJ896" s="158"/>
      <c r="AK896" s="158"/>
      <c r="AL896" s="158"/>
      <c r="AM896" s="158"/>
      <c r="AN896" s="158"/>
      <c r="AO896" s="158"/>
      <c r="AP896" s="158"/>
      <c r="AQ896" s="158"/>
      <c r="AR896" s="158"/>
      <c r="AS896" s="158"/>
      <c r="AT896" s="158"/>
      <c r="AU896" s="158"/>
      <c r="AV896" s="158"/>
      <c r="AW896" s="158"/>
      <c r="AX896" s="158"/>
    </row>
    <row r="897" spans="1:50" s="157" customFormat="1" ht="47.25" hidden="1" x14ac:dyDescent="0.2">
      <c r="A897" s="127">
        <f t="shared" si="13"/>
        <v>893</v>
      </c>
      <c r="B897" s="124" t="s">
        <v>438</v>
      </c>
      <c r="C897" s="125">
        <v>61340</v>
      </c>
      <c r="D897" s="125">
        <v>0</v>
      </c>
      <c r="E897" s="126">
        <v>43079</v>
      </c>
      <c r="F897" s="74" t="s">
        <v>439</v>
      </c>
      <c r="G897" s="74"/>
      <c r="H897" s="74"/>
      <c r="I897" s="74" t="s">
        <v>2123</v>
      </c>
      <c r="J897" s="74" t="s">
        <v>1283</v>
      </c>
      <c r="K897" s="158"/>
      <c r="L897" s="158"/>
      <c r="M897" s="158"/>
      <c r="N897" s="158"/>
      <c r="O897" s="158"/>
      <c r="P897" s="158"/>
      <c r="Q897" s="158"/>
      <c r="R897" s="158"/>
      <c r="S897" s="158"/>
      <c r="T897" s="158"/>
      <c r="U897" s="158"/>
      <c r="V897" s="158"/>
      <c r="W897" s="158"/>
      <c r="X897" s="158"/>
      <c r="Y897" s="158"/>
      <c r="Z897" s="158"/>
      <c r="AA897" s="158"/>
      <c r="AB897" s="158"/>
      <c r="AC897" s="158"/>
      <c r="AD897" s="158"/>
      <c r="AE897" s="158"/>
      <c r="AF897" s="158"/>
      <c r="AG897" s="158"/>
      <c r="AH897" s="158"/>
      <c r="AI897" s="158"/>
      <c r="AJ897" s="158"/>
      <c r="AK897" s="158"/>
      <c r="AL897" s="158"/>
      <c r="AM897" s="158"/>
      <c r="AN897" s="158"/>
      <c r="AO897" s="158"/>
      <c r="AP897" s="158"/>
      <c r="AQ897" s="158"/>
      <c r="AR897" s="158"/>
      <c r="AS897" s="158"/>
      <c r="AT897" s="158"/>
      <c r="AU897" s="158"/>
      <c r="AV897" s="158"/>
      <c r="AW897" s="158"/>
      <c r="AX897" s="158"/>
    </row>
    <row r="898" spans="1:50" s="157" customFormat="1" ht="47.25" hidden="1" x14ac:dyDescent="0.2">
      <c r="A898" s="127">
        <f t="shared" si="13"/>
        <v>894</v>
      </c>
      <c r="B898" s="124" t="s">
        <v>433</v>
      </c>
      <c r="C898" s="125">
        <v>166666.67000000001</v>
      </c>
      <c r="D898" s="125">
        <v>82407.509999999995</v>
      </c>
      <c r="E898" s="126">
        <v>42688</v>
      </c>
      <c r="F898" s="74" t="s">
        <v>434</v>
      </c>
      <c r="G898" s="74"/>
      <c r="H898" s="74"/>
      <c r="I898" s="74" t="s">
        <v>2123</v>
      </c>
      <c r="J898" s="74" t="s">
        <v>1283</v>
      </c>
      <c r="K898" s="158"/>
      <c r="L898" s="158"/>
      <c r="M898" s="158"/>
      <c r="N898" s="158"/>
      <c r="O898" s="158"/>
      <c r="P898" s="158"/>
      <c r="Q898" s="158"/>
      <c r="R898" s="158"/>
      <c r="S898" s="158"/>
      <c r="T898" s="158"/>
      <c r="U898" s="158"/>
      <c r="V898" s="158"/>
      <c r="W898" s="158"/>
      <c r="X898" s="158"/>
      <c r="Y898" s="158"/>
      <c r="Z898" s="158"/>
      <c r="AA898" s="158"/>
      <c r="AB898" s="158"/>
      <c r="AC898" s="158"/>
      <c r="AD898" s="158"/>
      <c r="AE898" s="158"/>
      <c r="AF898" s="158"/>
      <c r="AG898" s="158"/>
      <c r="AH898" s="158"/>
      <c r="AI898" s="158"/>
      <c r="AJ898" s="158"/>
      <c r="AK898" s="158"/>
      <c r="AL898" s="158"/>
      <c r="AM898" s="158"/>
      <c r="AN898" s="158"/>
      <c r="AO898" s="158"/>
      <c r="AP898" s="158"/>
      <c r="AQ898" s="158"/>
      <c r="AR898" s="158"/>
      <c r="AS898" s="158"/>
      <c r="AT898" s="158"/>
      <c r="AU898" s="158"/>
      <c r="AV898" s="158"/>
      <c r="AW898" s="158"/>
      <c r="AX898" s="158"/>
    </row>
    <row r="899" spans="1:50" s="157" customFormat="1" ht="47.25" hidden="1" x14ac:dyDescent="0.2">
      <c r="A899" s="127">
        <f t="shared" si="13"/>
        <v>895</v>
      </c>
      <c r="B899" s="124" t="s">
        <v>435</v>
      </c>
      <c r="C899" s="125">
        <v>72533.45</v>
      </c>
      <c r="D899" s="125">
        <v>72533.45</v>
      </c>
      <c r="E899" s="126">
        <v>42968</v>
      </c>
      <c r="F899" s="74" t="s">
        <v>436</v>
      </c>
      <c r="G899" s="74"/>
      <c r="H899" s="74"/>
      <c r="I899" s="74" t="s">
        <v>2123</v>
      </c>
      <c r="J899" s="74" t="s">
        <v>1283</v>
      </c>
      <c r="K899" s="158"/>
      <c r="L899" s="158"/>
      <c r="M899" s="158"/>
      <c r="N899" s="158"/>
      <c r="O899" s="158"/>
      <c r="P899" s="158"/>
      <c r="Q899" s="158"/>
      <c r="R899" s="158"/>
      <c r="S899" s="158"/>
      <c r="T899" s="158"/>
      <c r="U899" s="158"/>
      <c r="V899" s="158"/>
      <c r="W899" s="158"/>
      <c r="X899" s="158"/>
      <c r="Y899" s="158"/>
      <c r="Z899" s="158"/>
      <c r="AA899" s="158"/>
      <c r="AB899" s="158"/>
      <c r="AC899" s="158"/>
      <c r="AD899" s="158"/>
      <c r="AE899" s="158"/>
      <c r="AF899" s="158"/>
      <c r="AG899" s="158"/>
      <c r="AH899" s="158"/>
      <c r="AI899" s="158"/>
      <c r="AJ899" s="158"/>
      <c r="AK899" s="158"/>
      <c r="AL899" s="158"/>
      <c r="AM899" s="158"/>
      <c r="AN899" s="158"/>
      <c r="AO899" s="158"/>
      <c r="AP899" s="158"/>
      <c r="AQ899" s="158"/>
      <c r="AR899" s="158"/>
      <c r="AS899" s="158"/>
      <c r="AT899" s="158"/>
      <c r="AU899" s="158"/>
      <c r="AV899" s="158"/>
      <c r="AW899" s="158"/>
      <c r="AX899" s="160"/>
    </row>
    <row r="900" spans="1:50" s="153" customFormat="1" ht="47.25" hidden="1" x14ac:dyDescent="0.2">
      <c r="A900" s="127">
        <f t="shared" si="13"/>
        <v>896</v>
      </c>
      <c r="B900" s="124" t="s">
        <v>437</v>
      </c>
      <c r="C900" s="125">
        <v>72533.45</v>
      </c>
      <c r="D900" s="125">
        <v>72533.45</v>
      </c>
      <c r="E900" s="126">
        <v>42968</v>
      </c>
      <c r="F900" s="74" t="s">
        <v>436</v>
      </c>
      <c r="G900" s="74"/>
      <c r="H900" s="74"/>
      <c r="I900" s="74" t="s">
        <v>2123</v>
      </c>
      <c r="J900" s="74" t="s">
        <v>1283</v>
      </c>
    </row>
    <row r="901" spans="1:50" s="153" customFormat="1" ht="47.25" hidden="1" x14ac:dyDescent="0.2">
      <c r="A901" s="127">
        <f t="shared" si="13"/>
        <v>897</v>
      </c>
      <c r="B901" s="124" t="s">
        <v>451</v>
      </c>
      <c r="C901" s="125">
        <v>71100</v>
      </c>
      <c r="D901" s="125">
        <v>71100</v>
      </c>
      <c r="E901" s="126">
        <v>40177</v>
      </c>
      <c r="F901" s="74" t="s">
        <v>452</v>
      </c>
      <c r="G901" s="74"/>
      <c r="H901" s="74"/>
      <c r="I901" s="74" t="s">
        <v>2123</v>
      </c>
      <c r="J901" s="74" t="s">
        <v>1283</v>
      </c>
    </row>
    <row r="902" spans="1:50" s="153" customFormat="1" ht="47.25" hidden="1" x14ac:dyDescent="0.2">
      <c r="A902" s="127">
        <f t="shared" si="13"/>
        <v>898</v>
      </c>
      <c r="B902" s="124" t="s">
        <v>1337</v>
      </c>
      <c r="C902" s="125">
        <v>261200</v>
      </c>
      <c r="D902" s="125">
        <v>44984.41</v>
      </c>
      <c r="E902" s="126">
        <v>42968</v>
      </c>
      <c r="F902" s="74" t="s">
        <v>436</v>
      </c>
      <c r="G902" s="74"/>
      <c r="H902" s="74"/>
      <c r="I902" s="74" t="s">
        <v>2123</v>
      </c>
      <c r="J902" s="74" t="s">
        <v>1283</v>
      </c>
    </row>
    <row r="903" spans="1:50" s="153" customFormat="1" ht="94.5" hidden="1" x14ac:dyDescent="0.2">
      <c r="A903" s="127">
        <f t="shared" ref="A903:A940" si="14">1+A902</f>
        <v>899</v>
      </c>
      <c r="B903" s="74" t="s">
        <v>2124</v>
      </c>
      <c r="C903" s="105">
        <v>140580</v>
      </c>
      <c r="D903" s="105">
        <v>0</v>
      </c>
      <c r="E903" s="100">
        <v>44125</v>
      </c>
      <c r="F903" s="74" t="s">
        <v>2125</v>
      </c>
      <c r="G903" s="99"/>
      <c r="H903" s="74"/>
      <c r="I903" s="74" t="s">
        <v>1835</v>
      </c>
      <c r="J903" s="74" t="s">
        <v>1283</v>
      </c>
    </row>
    <row r="904" spans="1:50" s="153" customFormat="1" ht="94.5" hidden="1" x14ac:dyDescent="0.2">
      <c r="A904" s="127">
        <f t="shared" si="14"/>
        <v>900</v>
      </c>
      <c r="B904" s="99" t="s">
        <v>2126</v>
      </c>
      <c r="C904" s="99">
        <v>23959.99</v>
      </c>
      <c r="D904" s="105">
        <v>0</v>
      </c>
      <c r="E904" s="100">
        <v>44118</v>
      </c>
      <c r="F904" s="74" t="s">
        <v>2127</v>
      </c>
      <c r="G904" s="99"/>
      <c r="H904" s="74"/>
      <c r="I904" s="74" t="s">
        <v>1835</v>
      </c>
      <c r="J904" s="74" t="s">
        <v>1283</v>
      </c>
    </row>
    <row r="905" spans="1:50" s="153" customFormat="1" ht="221.25" hidden="1" customHeight="1" x14ac:dyDescent="0.2">
      <c r="A905" s="127">
        <f t="shared" si="14"/>
        <v>901</v>
      </c>
      <c r="B905" s="74" t="s">
        <v>2251</v>
      </c>
      <c r="C905" s="98">
        <v>714626.88</v>
      </c>
      <c r="D905" s="105">
        <v>0</v>
      </c>
      <c r="E905" s="43">
        <v>44154</v>
      </c>
      <c r="F905" s="74" t="s">
        <v>2252</v>
      </c>
      <c r="G905" s="99"/>
      <c r="H905" s="99"/>
      <c r="I905" s="74" t="s">
        <v>1291</v>
      </c>
      <c r="J905" s="74" t="s">
        <v>1283</v>
      </c>
    </row>
    <row r="906" spans="1:50" s="153" customFormat="1" ht="236.25" hidden="1" x14ac:dyDescent="0.2">
      <c r="A906" s="127">
        <f t="shared" si="14"/>
        <v>902</v>
      </c>
      <c r="B906" s="148" t="s">
        <v>2128</v>
      </c>
      <c r="C906" s="98">
        <v>602000</v>
      </c>
      <c r="D906" s="136">
        <v>0</v>
      </c>
      <c r="E906" s="126">
        <v>44145</v>
      </c>
      <c r="F906" s="74" t="s">
        <v>2129</v>
      </c>
      <c r="G906" s="99"/>
      <c r="H906" s="99"/>
      <c r="I906" s="74" t="s">
        <v>1300</v>
      </c>
      <c r="J906" s="74" t="s">
        <v>1283</v>
      </c>
    </row>
    <row r="907" spans="1:50" s="153" customFormat="1" ht="258" hidden="1" customHeight="1" x14ac:dyDescent="0.2">
      <c r="A907" s="127">
        <f t="shared" si="14"/>
        <v>903</v>
      </c>
      <c r="B907" s="99" t="s">
        <v>2130</v>
      </c>
      <c r="C907" s="98">
        <v>494000</v>
      </c>
      <c r="D907" s="105">
        <v>0</v>
      </c>
      <c r="E907" s="100">
        <v>44168</v>
      </c>
      <c r="F907" s="74" t="s">
        <v>2131</v>
      </c>
      <c r="G907" s="99"/>
      <c r="H907" s="99"/>
      <c r="I907" s="74" t="s">
        <v>2132</v>
      </c>
      <c r="J907" s="99" t="s">
        <v>1336</v>
      </c>
    </row>
    <row r="908" spans="1:50" s="153" customFormat="1" ht="236.25" hidden="1" x14ac:dyDescent="0.2">
      <c r="A908" s="127">
        <f t="shared" si="14"/>
        <v>904</v>
      </c>
      <c r="B908" s="99" t="s">
        <v>2130</v>
      </c>
      <c r="C908" s="98">
        <v>494000</v>
      </c>
      <c r="D908" s="105">
        <v>0</v>
      </c>
      <c r="E908" s="100">
        <v>44172</v>
      </c>
      <c r="F908" s="74" t="s">
        <v>2131</v>
      </c>
      <c r="G908" s="99"/>
      <c r="H908" s="99"/>
      <c r="I908" s="74" t="s">
        <v>2132</v>
      </c>
      <c r="J908" s="99" t="s">
        <v>1336</v>
      </c>
    </row>
    <row r="909" spans="1:50" s="153" customFormat="1" ht="236.25" hidden="1" x14ac:dyDescent="0.2">
      <c r="A909" s="127">
        <f t="shared" si="14"/>
        <v>905</v>
      </c>
      <c r="B909" s="99" t="s">
        <v>2130</v>
      </c>
      <c r="C909" s="98">
        <v>494000</v>
      </c>
      <c r="D909" s="105">
        <v>0</v>
      </c>
      <c r="E909" s="100">
        <v>44172</v>
      </c>
      <c r="F909" s="74" t="s">
        <v>2131</v>
      </c>
      <c r="G909" s="99"/>
      <c r="H909" s="99"/>
      <c r="I909" s="74" t="s">
        <v>2132</v>
      </c>
      <c r="J909" s="99" t="s">
        <v>1336</v>
      </c>
    </row>
    <row r="910" spans="1:50" s="153" customFormat="1" ht="94.5" hidden="1" x14ac:dyDescent="0.2">
      <c r="A910" s="127">
        <f t="shared" si="14"/>
        <v>906</v>
      </c>
      <c r="B910" s="99" t="s">
        <v>2146</v>
      </c>
      <c r="C910" s="98">
        <v>103540</v>
      </c>
      <c r="D910" s="98">
        <v>1725.67</v>
      </c>
      <c r="E910" s="100">
        <v>44153</v>
      </c>
      <c r="F910" s="74" t="s">
        <v>2148</v>
      </c>
      <c r="G910" s="99"/>
      <c r="H910" s="74"/>
      <c r="I910" s="74" t="s">
        <v>2147</v>
      </c>
      <c r="J910" s="99" t="s">
        <v>1283</v>
      </c>
    </row>
    <row r="911" spans="1:50" s="153" customFormat="1" ht="31.5" hidden="1" x14ac:dyDescent="0.2">
      <c r="A911" s="127">
        <f t="shared" si="14"/>
        <v>907</v>
      </c>
      <c r="B911" s="124" t="s">
        <v>2220</v>
      </c>
      <c r="C911" s="125">
        <v>263000</v>
      </c>
      <c r="D911" s="125">
        <v>61366.62</v>
      </c>
      <c r="E911" s="126">
        <v>43355</v>
      </c>
      <c r="F911" s="74" t="s">
        <v>2219</v>
      </c>
      <c r="G911" s="99"/>
      <c r="H911" s="74"/>
      <c r="I911" s="74" t="s">
        <v>2185</v>
      </c>
      <c r="J911" s="99" t="s">
        <v>1283</v>
      </c>
    </row>
    <row r="912" spans="1:50" s="153" customFormat="1" ht="1.5" hidden="1" customHeight="1" x14ac:dyDescent="0.2">
      <c r="A912" s="127">
        <f t="shared" si="14"/>
        <v>908</v>
      </c>
      <c r="B912" s="124" t="s">
        <v>2218</v>
      </c>
      <c r="C912" s="125">
        <v>69700</v>
      </c>
      <c r="D912" s="125">
        <v>69700</v>
      </c>
      <c r="E912" s="126">
        <v>40968</v>
      </c>
      <c r="F912" s="74" t="s">
        <v>2217</v>
      </c>
      <c r="G912" s="99"/>
      <c r="H912" s="74"/>
      <c r="I912" s="74" t="s">
        <v>2185</v>
      </c>
      <c r="J912" s="99" t="s">
        <v>1283</v>
      </c>
    </row>
    <row r="913" spans="1:10" s="153" customFormat="1" ht="51" hidden="1" customHeight="1" x14ac:dyDescent="0.2">
      <c r="A913" s="127">
        <f t="shared" si="14"/>
        <v>909</v>
      </c>
      <c r="B913" s="124" t="s">
        <v>2216</v>
      </c>
      <c r="C913" s="125">
        <v>99900</v>
      </c>
      <c r="D913" s="125">
        <v>99900</v>
      </c>
      <c r="E913" s="126">
        <v>41638</v>
      </c>
      <c r="F913" s="74" t="s">
        <v>2214</v>
      </c>
      <c r="G913" s="99"/>
      <c r="H913" s="74"/>
      <c r="I913" s="74" t="s">
        <v>2185</v>
      </c>
      <c r="J913" s="99" t="s">
        <v>1283</v>
      </c>
    </row>
    <row r="914" spans="1:10" s="153" customFormat="1" ht="31.5" hidden="1" x14ac:dyDescent="0.2">
      <c r="A914" s="127">
        <f t="shared" si="14"/>
        <v>910</v>
      </c>
      <c r="B914" s="124" t="s">
        <v>2215</v>
      </c>
      <c r="C914" s="125">
        <v>59665</v>
      </c>
      <c r="D914" s="125">
        <v>59665</v>
      </c>
      <c r="E914" s="126">
        <v>41638</v>
      </c>
      <c r="F914" s="74" t="s">
        <v>2214</v>
      </c>
      <c r="G914" s="99"/>
      <c r="H914" s="74"/>
      <c r="I914" s="74" t="s">
        <v>2185</v>
      </c>
      <c r="J914" s="99" t="s">
        <v>1283</v>
      </c>
    </row>
    <row r="915" spans="1:10" s="153" customFormat="1" ht="31.5" hidden="1" x14ac:dyDescent="0.2">
      <c r="A915" s="127">
        <f t="shared" si="14"/>
        <v>911</v>
      </c>
      <c r="B915" s="124" t="s">
        <v>2213</v>
      </c>
      <c r="C915" s="125">
        <v>223000</v>
      </c>
      <c r="D915" s="125">
        <v>1126366.44</v>
      </c>
      <c r="E915" s="126">
        <v>41694</v>
      </c>
      <c r="F915" s="74" t="s">
        <v>2212</v>
      </c>
      <c r="G915" s="99"/>
      <c r="H915" s="74"/>
      <c r="I915" s="74" t="s">
        <v>2185</v>
      </c>
      <c r="J915" s="99" t="s">
        <v>1283</v>
      </c>
    </row>
    <row r="916" spans="1:10" s="153" customFormat="1" ht="31.5" hidden="1" x14ac:dyDescent="0.2">
      <c r="A916" s="127">
        <f t="shared" si="14"/>
        <v>912</v>
      </c>
      <c r="B916" s="124" t="s">
        <v>2211</v>
      </c>
      <c r="C916" s="125">
        <v>246323</v>
      </c>
      <c r="D916" s="125">
        <v>104687.19</v>
      </c>
      <c r="E916" s="126">
        <v>42275</v>
      </c>
      <c r="F916" s="74" t="s">
        <v>2210</v>
      </c>
      <c r="G916" s="99"/>
      <c r="H916" s="74"/>
      <c r="I916" s="74" t="s">
        <v>2185</v>
      </c>
      <c r="J916" s="99" t="s">
        <v>1283</v>
      </c>
    </row>
    <row r="917" spans="1:10" s="153" customFormat="1" ht="31.5" hidden="1" x14ac:dyDescent="0.2">
      <c r="A917" s="127">
        <f t="shared" si="14"/>
        <v>913</v>
      </c>
      <c r="B917" s="124" t="s">
        <v>2209</v>
      </c>
      <c r="C917" s="125">
        <v>80560</v>
      </c>
      <c r="D917" s="125">
        <v>34237.83</v>
      </c>
      <c r="E917" s="126">
        <v>42268</v>
      </c>
      <c r="F917" s="74" t="s">
        <v>2208</v>
      </c>
      <c r="G917" s="99"/>
      <c r="H917" s="74"/>
      <c r="I917" s="74" t="s">
        <v>2185</v>
      </c>
      <c r="J917" s="99" t="s">
        <v>1283</v>
      </c>
    </row>
    <row r="918" spans="1:10" s="153" customFormat="1" ht="31.5" hidden="1" x14ac:dyDescent="0.2">
      <c r="A918" s="127">
        <f t="shared" si="14"/>
        <v>914</v>
      </c>
      <c r="B918" s="124" t="s">
        <v>2207</v>
      </c>
      <c r="C918" s="125">
        <v>63820</v>
      </c>
      <c r="D918" s="125">
        <v>59033.13</v>
      </c>
      <c r="E918" s="126">
        <v>40451</v>
      </c>
      <c r="F918" s="74" t="s">
        <v>416</v>
      </c>
      <c r="G918" s="99"/>
      <c r="H918" s="74"/>
      <c r="I918" s="74" t="s">
        <v>2185</v>
      </c>
      <c r="J918" s="99" t="s">
        <v>1283</v>
      </c>
    </row>
    <row r="919" spans="1:10" s="153" customFormat="1" ht="31.5" hidden="1" x14ac:dyDescent="0.2">
      <c r="A919" s="127">
        <f t="shared" si="14"/>
        <v>915</v>
      </c>
      <c r="B919" s="124" t="s">
        <v>2206</v>
      </c>
      <c r="C919" s="125">
        <v>65665</v>
      </c>
      <c r="D919" s="125">
        <v>65665</v>
      </c>
      <c r="E919" s="126">
        <v>42052</v>
      </c>
      <c r="F919" s="74" t="s">
        <v>2205</v>
      </c>
      <c r="G919" s="99"/>
      <c r="H919" s="74"/>
      <c r="I919" s="74" t="s">
        <v>2185</v>
      </c>
      <c r="J919" s="99" t="s">
        <v>1283</v>
      </c>
    </row>
    <row r="920" spans="1:10" s="153" customFormat="1" ht="31.5" hidden="1" x14ac:dyDescent="0.2">
      <c r="A920" s="127">
        <f t="shared" si="14"/>
        <v>916</v>
      </c>
      <c r="B920" s="124" t="s">
        <v>2204</v>
      </c>
      <c r="C920" s="125">
        <v>379040</v>
      </c>
      <c r="D920" s="125">
        <v>72649.41</v>
      </c>
      <c r="E920" s="126">
        <v>43069</v>
      </c>
      <c r="F920" s="74" t="s">
        <v>2203</v>
      </c>
      <c r="G920" s="99"/>
      <c r="H920" s="74"/>
      <c r="I920" s="74" t="s">
        <v>2185</v>
      </c>
      <c r="J920" s="99" t="s">
        <v>1283</v>
      </c>
    </row>
    <row r="921" spans="1:10" s="153" customFormat="1" ht="31.5" hidden="1" x14ac:dyDescent="0.2">
      <c r="A921" s="127">
        <f t="shared" si="14"/>
        <v>917</v>
      </c>
      <c r="B921" s="124" t="s">
        <v>2202</v>
      </c>
      <c r="C921" s="125">
        <v>195042</v>
      </c>
      <c r="D921" s="125">
        <v>35757.699999999997</v>
      </c>
      <c r="E921" s="126">
        <v>43132</v>
      </c>
      <c r="F921" s="74" t="s">
        <v>2201</v>
      </c>
      <c r="G921" s="99"/>
      <c r="H921" s="74"/>
      <c r="I921" s="74" t="s">
        <v>2185</v>
      </c>
      <c r="J921" s="99" t="s">
        <v>1283</v>
      </c>
    </row>
    <row r="922" spans="1:10" s="153" customFormat="1" ht="31.5" hidden="1" x14ac:dyDescent="0.2">
      <c r="A922" s="127">
        <f t="shared" si="14"/>
        <v>918</v>
      </c>
      <c r="B922" s="124" t="s">
        <v>2200</v>
      </c>
      <c r="C922" s="125">
        <v>219907</v>
      </c>
      <c r="D922" s="125">
        <v>57594.68</v>
      </c>
      <c r="E922" s="126">
        <v>43136</v>
      </c>
      <c r="F922" s="74" t="s">
        <v>2199</v>
      </c>
      <c r="G922" s="99"/>
      <c r="H922" s="74"/>
      <c r="I922" s="74" t="s">
        <v>2185</v>
      </c>
      <c r="J922" s="99" t="s">
        <v>1283</v>
      </c>
    </row>
    <row r="923" spans="1:10" s="153" customFormat="1" ht="31.5" hidden="1" x14ac:dyDescent="0.2">
      <c r="A923" s="127">
        <f t="shared" si="14"/>
        <v>919</v>
      </c>
      <c r="B923" s="124" t="s">
        <v>2198</v>
      </c>
      <c r="C923" s="125">
        <v>211247</v>
      </c>
      <c r="D923" s="125">
        <v>55326.7</v>
      </c>
      <c r="E923" s="126">
        <v>43136</v>
      </c>
      <c r="F923" s="74" t="s">
        <v>2197</v>
      </c>
      <c r="G923" s="99"/>
      <c r="H923" s="74"/>
      <c r="I923" s="74" t="s">
        <v>2185</v>
      </c>
      <c r="J923" s="99" t="s">
        <v>1283</v>
      </c>
    </row>
    <row r="924" spans="1:10" s="153" customFormat="1" ht="31.5" hidden="1" x14ac:dyDescent="0.2">
      <c r="A924" s="127">
        <f t="shared" si="14"/>
        <v>920</v>
      </c>
      <c r="B924" s="124" t="s">
        <v>2196</v>
      </c>
      <c r="C924" s="125">
        <v>355610</v>
      </c>
      <c r="D924" s="125">
        <v>355610</v>
      </c>
      <c r="E924" s="126">
        <v>42403</v>
      </c>
      <c r="F924" s="74" t="s">
        <v>2195</v>
      </c>
      <c r="G924" s="99"/>
      <c r="H924" s="74"/>
      <c r="I924" s="74" t="s">
        <v>2185</v>
      </c>
      <c r="J924" s="99" t="s">
        <v>1283</v>
      </c>
    </row>
    <row r="925" spans="1:10" s="153" customFormat="1" ht="31.5" hidden="1" x14ac:dyDescent="0.2">
      <c r="A925" s="127">
        <f t="shared" si="14"/>
        <v>921</v>
      </c>
      <c r="B925" s="124" t="s">
        <v>2194</v>
      </c>
      <c r="C925" s="125">
        <v>178940</v>
      </c>
      <c r="D925" s="125">
        <v>49208.61</v>
      </c>
      <c r="E925" s="126">
        <v>42814</v>
      </c>
      <c r="F925" s="74" t="s">
        <v>2193</v>
      </c>
      <c r="G925" s="99"/>
      <c r="H925" s="74"/>
      <c r="I925" s="74" t="s">
        <v>2185</v>
      </c>
      <c r="J925" s="99" t="s">
        <v>1283</v>
      </c>
    </row>
    <row r="926" spans="1:10" s="153" customFormat="1" ht="47.25" hidden="1" x14ac:dyDescent="0.2">
      <c r="A926" s="127">
        <f t="shared" si="14"/>
        <v>922</v>
      </c>
      <c r="B926" s="124" t="s">
        <v>2192</v>
      </c>
      <c r="C926" s="125">
        <v>395460</v>
      </c>
      <c r="D926" s="125">
        <v>150651.51999999999</v>
      </c>
      <c r="E926" s="126">
        <v>42831</v>
      </c>
      <c r="F926" s="74" t="s">
        <v>2191</v>
      </c>
      <c r="G926" s="99"/>
      <c r="H926" s="74"/>
      <c r="I926" s="74" t="s">
        <v>2185</v>
      </c>
      <c r="J926" s="99" t="s">
        <v>1283</v>
      </c>
    </row>
    <row r="927" spans="1:10" s="153" customFormat="1" ht="31.5" hidden="1" x14ac:dyDescent="0.2">
      <c r="A927" s="127">
        <f t="shared" si="14"/>
        <v>923</v>
      </c>
      <c r="B927" s="124" t="s">
        <v>2190</v>
      </c>
      <c r="C927" s="125">
        <v>56406</v>
      </c>
      <c r="D927" s="125">
        <v>56406</v>
      </c>
      <c r="E927" s="126">
        <v>43123</v>
      </c>
      <c r="F927" s="74" t="s">
        <v>2186</v>
      </c>
      <c r="G927" s="99"/>
      <c r="H927" s="74"/>
      <c r="I927" s="74" t="s">
        <v>2185</v>
      </c>
      <c r="J927" s="99" t="s">
        <v>1283</v>
      </c>
    </row>
    <row r="928" spans="1:10" s="153" customFormat="1" ht="31.5" hidden="1" x14ac:dyDescent="0.2">
      <c r="A928" s="127">
        <f t="shared" si="14"/>
        <v>924</v>
      </c>
      <c r="B928" s="124" t="s">
        <v>2189</v>
      </c>
      <c r="C928" s="125">
        <v>56406</v>
      </c>
      <c r="D928" s="125">
        <v>56406</v>
      </c>
      <c r="E928" s="126">
        <v>43123</v>
      </c>
      <c r="F928" s="74" t="s">
        <v>2186</v>
      </c>
      <c r="G928" s="99"/>
      <c r="H928" s="74"/>
      <c r="I928" s="74" t="s">
        <v>2185</v>
      </c>
      <c r="J928" s="99" t="s">
        <v>1283</v>
      </c>
    </row>
    <row r="929" spans="1:10" s="153" customFormat="1" ht="31.5" hidden="1" x14ac:dyDescent="0.2">
      <c r="A929" s="127">
        <f t="shared" si="14"/>
        <v>925</v>
      </c>
      <c r="B929" s="124" t="s">
        <v>2188</v>
      </c>
      <c r="C929" s="125">
        <v>56406</v>
      </c>
      <c r="D929" s="125">
        <v>56406</v>
      </c>
      <c r="E929" s="126">
        <v>43123</v>
      </c>
      <c r="F929" s="74" t="s">
        <v>2186</v>
      </c>
      <c r="G929" s="99"/>
      <c r="H929" s="74"/>
      <c r="I929" s="74" t="s">
        <v>2185</v>
      </c>
      <c r="J929" s="99" t="s">
        <v>1283</v>
      </c>
    </row>
    <row r="930" spans="1:10" s="153" customFormat="1" ht="31.5" hidden="1" x14ac:dyDescent="0.2">
      <c r="A930" s="127">
        <f t="shared" si="14"/>
        <v>926</v>
      </c>
      <c r="B930" s="124" t="s">
        <v>2187</v>
      </c>
      <c r="C930" s="125">
        <v>56406</v>
      </c>
      <c r="D930" s="125">
        <v>56406</v>
      </c>
      <c r="E930" s="126">
        <v>43123</v>
      </c>
      <c r="F930" s="74" t="s">
        <v>2186</v>
      </c>
      <c r="G930" s="99"/>
      <c r="H930" s="74"/>
      <c r="I930" s="74" t="s">
        <v>2185</v>
      </c>
      <c r="J930" s="99" t="s">
        <v>1283</v>
      </c>
    </row>
    <row r="931" spans="1:10" s="153" customFormat="1" ht="47.25" hidden="1" x14ac:dyDescent="0.2">
      <c r="A931" s="127">
        <f t="shared" si="14"/>
        <v>927</v>
      </c>
      <c r="B931" s="124" t="s">
        <v>2184</v>
      </c>
      <c r="C931" s="125">
        <v>55000</v>
      </c>
      <c r="D931" s="125">
        <v>51944.52</v>
      </c>
      <c r="E931" s="126">
        <v>42766</v>
      </c>
      <c r="F931" s="74" t="s">
        <v>2183</v>
      </c>
      <c r="G931" s="99"/>
      <c r="H931" s="74"/>
      <c r="I931" s="74" t="s">
        <v>2182</v>
      </c>
      <c r="J931" s="99" t="s">
        <v>1283</v>
      </c>
    </row>
    <row r="932" spans="1:10" s="153" customFormat="1" ht="47.25" hidden="1" x14ac:dyDescent="0.2">
      <c r="A932" s="127">
        <f t="shared" si="14"/>
        <v>928</v>
      </c>
      <c r="B932" s="74" t="s">
        <v>2181</v>
      </c>
      <c r="C932" s="105">
        <v>52207</v>
      </c>
      <c r="D932" s="78">
        <v>52207</v>
      </c>
      <c r="E932" s="126">
        <v>43619</v>
      </c>
      <c r="F932" s="74" t="s">
        <v>2180</v>
      </c>
      <c r="G932" s="99"/>
      <c r="H932" s="74"/>
      <c r="I932" s="74" t="s">
        <v>2171</v>
      </c>
      <c r="J932" s="99" t="s">
        <v>1283</v>
      </c>
    </row>
    <row r="933" spans="1:10" s="153" customFormat="1" ht="47.25" hidden="1" x14ac:dyDescent="0.2">
      <c r="A933" s="127">
        <f t="shared" si="14"/>
        <v>929</v>
      </c>
      <c r="B933" s="74" t="s">
        <v>2179</v>
      </c>
      <c r="C933" s="105">
        <v>50000</v>
      </c>
      <c r="D933" s="78">
        <v>50000</v>
      </c>
      <c r="E933" s="126">
        <v>43655</v>
      </c>
      <c r="F933" s="74" t="s">
        <v>2178</v>
      </c>
      <c r="G933" s="99"/>
      <c r="H933" s="74"/>
      <c r="I933" s="74" t="s">
        <v>2171</v>
      </c>
      <c r="J933" s="99" t="s">
        <v>1283</v>
      </c>
    </row>
    <row r="934" spans="1:10" s="153" customFormat="1" ht="157.5" hidden="1" x14ac:dyDescent="0.2">
      <c r="A934" s="127">
        <f t="shared" si="14"/>
        <v>930</v>
      </c>
      <c r="B934" s="74" t="s">
        <v>2177</v>
      </c>
      <c r="C934" s="105">
        <v>57330</v>
      </c>
      <c r="D934" s="78">
        <v>57330</v>
      </c>
      <c r="E934" s="126">
        <v>43535</v>
      </c>
      <c r="F934" s="74" t="s">
        <v>2176</v>
      </c>
      <c r="G934" s="99"/>
      <c r="H934" s="74"/>
      <c r="I934" s="74" t="s">
        <v>2171</v>
      </c>
      <c r="J934" s="99" t="s">
        <v>1283</v>
      </c>
    </row>
    <row r="935" spans="1:10" s="153" customFormat="1" ht="189" hidden="1" x14ac:dyDescent="0.2">
      <c r="A935" s="127">
        <f t="shared" si="14"/>
        <v>931</v>
      </c>
      <c r="B935" s="74" t="s">
        <v>2175</v>
      </c>
      <c r="C935" s="105">
        <v>223225</v>
      </c>
      <c r="D935" s="74">
        <v>5581.38</v>
      </c>
      <c r="E935" s="126">
        <v>43718</v>
      </c>
      <c r="F935" s="74" t="s">
        <v>2174</v>
      </c>
      <c r="G935" s="99"/>
      <c r="H935" s="74"/>
      <c r="I935" s="74" t="s">
        <v>2171</v>
      </c>
      <c r="J935" s="99" t="s">
        <v>1283</v>
      </c>
    </row>
    <row r="936" spans="1:10" s="153" customFormat="1" ht="316.5" hidden="1" customHeight="1" x14ac:dyDescent="0.2">
      <c r="A936" s="127">
        <f t="shared" si="14"/>
        <v>932</v>
      </c>
      <c r="B936" s="74" t="s">
        <v>2173</v>
      </c>
      <c r="C936" s="105">
        <v>250571</v>
      </c>
      <c r="D936" s="74">
        <v>5965.98</v>
      </c>
      <c r="E936" s="126">
        <v>43741</v>
      </c>
      <c r="F936" s="74" t="s">
        <v>2172</v>
      </c>
      <c r="G936" s="99"/>
      <c r="H936" s="74"/>
      <c r="I936" s="74" t="s">
        <v>2171</v>
      </c>
      <c r="J936" s="99" t="s">
        <v>1283</v>
      </c>
    </row>
    <row r="937" spans="1:10" ht="141.75" hidden="1" x14ac:dyDescent="0.2">
      <c r="A937" s="127">
        <f t="shared" si="14"/>
        <v>933</v>
      </c>
      <c r="B937" s="127" t="s">
        <v>2249</v>
      </c>
      <c r="C937" s="78">
        <v>472359</v>
      </c>
      <c r="D937" s="182">
        <v>0</v>
      </c>
      <c r="E937" s="77">
        <v>43346</v>
      </c>
      <c r="F937" s="127" t="s">
        <v>1373</v>
      </c>
      <c r="G937" s="87"/>
      <c r="H937" s="87"/>
      <c r="I937" s="127" t="s">
        <v>1272</v>
      </c>
      <c r="J937" s="127" t="s">
        <v>2224</v>
      </c>
    </row>
    <row r="938" spans="1:10" ht="78.75" hidden="1" x14ac:dyDescent="0.2">
      <c r="A938" s="127">
        <f t="shared" si="14"/>
        <v>934</v>
      </c>
      <c r="B938" s="127" t="s">
        <v>2250</v>
      </c>
      <c r="C938" s="78">
        <v>56932</v>
      </c>
      <c r="D938" s="182">
        <v>0</v>
      </c>
      <c r="E938" s="77">
        <v>43818</v>
      </c>
      <c r="F938" s="127" t="s">
        <v>1688</v>
      </c>
      <c r="G938" s="87"/>
      <c r="H938" s="87"/>
      <c r="I938" s="127" t="s">
        <v>1272</v>
      </c>
      <c r="J938" s="127" t="s">
        <v>1795</v>
      </c>
    </row>
    <row r="939" spans="1:10" ht="63" hidden="1" x14ac:dyDescent="0.2">
      <c r="A939" s="127">
        <f t="shared" si="14"/>
        <v>935</v>
      </c>
      <c r="B939" s="127" t="s">
        <v>2278</v>
      </c>
      <c r="C939" s="78">
        <v>75360</v>
      </c>
      <c r="D939" s="78">
        <v>0</v>
      </c>
      <c r="E939" s="86">
        <v>43237</v>
      </c>
      <c r="F939" s="2" t="s">
        <v>2279</v>
      </c>
      <c r="G939" s="177"/>
      <c r="H939" s="178"/>
      <c r="I939" s="74" t="s">
        <v>2132</v>
      </c>
      <c r="J939" s="99" t="s">
        <v>2069</v>
      </c>
    </row>
    <row r="940" spans="1:10" ht="63" hidden="1" x14ac:dyDescent="0.2">
      <c r="A940" s="127">
        <f t="shared" si="14"/>
        <v>936</v>
      </c>
      <c r="B940" s="127" t="s">
        <v>2278</v>
      </c>
      <c r="C940" s="78">
        <v>65887</v>
      </c>
      <c r="D940" s="78">
        <v>0</v>
      </c>
      <c r="E940" s="86">
        <v>43237</v>
      </c>
      <c r="F940" s="2" t="s">
        <v>2279</v>
      </c>
      <c r="G940" s="177"/>
      <c r="H940" s="178"/>
      <c r="I940" s="74" t="s">
        <v>2132</v>
      </c>
      <c r="J940" s="99" t="s">
        <v>2069</v>
      </c>
    </row>
  </sheetData>
  <autoFilter ref="A4:K940">
    <filterColumn colId="5">
      <filters>
        <filter val="Безвозмездное поступление"/>
      </filters>
    </filterColumn>
  </autoFilter>
  <mergeCells count="2">
    <mergeCell ref="A2:J2"/>
    <mergeCell ref="A1:J1"/>
  </mergeCells>
  <pageMargins left="0.70866141732283472" right="0.70866141732283472" top="0.74803149606299213" bottom="0.74803149606299213" header="0.31496062992125984" footer="0.31496062992125984"/>
  <pageSetup paperSize="9" scale="43" fitToHeight="0" orientation="landscape" r:id="rId1"/>
  <rowBreaks count="1" manualBreakCount="1">
    <brk id="64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sqref="A1:G1"/>
    </sheetView>
  </sheetViews>
  <sheetFormatPr defaultRowHeight="18" x14ac:dyDescent="0.25"/>
  <cols>
    <col min="1" max="1" width="9.140625" style="11"/>
    <col min="2" max="2" width="25.5703125" style="11" customWidth="1"/>
    <col min="3" max="3" width="32.5703125" style="11" customWidth="1"/>
    <col min="4" max="4" width="28.5703125" style="11" customWidth="1"/>
    <col min="5" max="5" width="19.28515625" style="11" customWidth="1"/>
    <col min="6" max="6" width="25.140625" style="11" customWidth="1"/>
    <col min="7" max="7" width="22.28515625" style="11" customWidth="1"/>
    <col min="8" max="16384" width="9.140625" style="11"/>
  </cols>
  <sheetData>
    <row r="1" spans="1:9" ht="46.5" customHeight="1" x14ac:dyDescent="0.25">
      <c r="A1" s="207" t="s">
        <v>1387</v>
      </c>
      <c r="B1" s="207"/>
      <c r="C1" s="207"/>
      <c r="D1" s="207"/>
      <c r="E1" s="207"/>
      <c r="F1" s="207"/>
      <c r="G1" s="207"/>
      <c r="H1" s="26"/>
      <c r="I1" s="26"/>
    </row>
    <row r="2" spans="1:9" ht="22.5" x14ac:dyDescent="0.45">
      <c r="A2" s="208" t="s">
        <v>45</v>
      </c>
      <c r="B2" s="209"/>
      <c r="C2" s="209"/>
      <c r="D2" s="209"/>
      <c r="E2" s="209"/>
      <c r="F2" s="209"/>
      <c r="G2" s="210"/>
    </row>
    <row r="3" spans="1:9" ht="135" customHeight="1" x14ac:dyDescent="0.25">
      <c r="A3" s="1" t="s">
        <v>31</v>
      </c>
      <c r="B3" s="1" t="s">
        <v>32</v>
      </c>
      <c r="C3" s="1" t="s">
        <v>33</v>
      </c>
      <c r="D3" s="1" t="s">
        <v>34</v>
      </c>
      <c r="E3" s="1" t="s">
        <v>35</v>
      </c>
      <c r="F3" s="1" t="s">
        <v>36</v>
      </c>
      <c r="G3" s="1" t="s">
        <v>40</v>
      </c>
    </row>
    <row r="4" spans="1:9" ht="18.75" x14ac:dyDescent="0.25">
      <c r="A4" s="27">
        <v>1</v>
      </c>
      <c r="B4" s="27">
        <v>2</v>
      </c>
      <c r="C4" s="27" t="s">
        <v>27</v>
      </c>
      <c r="D4" s="27" t="s">
        <v>21</v>
      </c>
      <c r="E4" s="27" t="s">
        <v>22</v>
      </c>
      <c r="F4" s="27" t="s">
        <v>23</v>
      </c>
      <c r="G4" s="28" t="s">
        <v>37</v>
      </c>
    </row>
    <row r="5" spans="1:9" ht="18.75" x14ac:dyDescent="0.25">
      <c r="A5" s="29"/>
      <c r="B5" s="30"/>
      <c r="C5" s="30"/>
      <c r="D5" s="30"/>
      <c r="E5" s="31"/>
      <c r="F5" s="27"/>
      <c r="G5" s="32"/>
    </row>
    <row r="6" spans="1:9" ht="18.75" x14ac:dyDescent="0.25">
      <c r="A6" s="29"/>
      <c r="B6" s="30"/>
      <c r="C6" s="30"/>
      <c r="D6" s="30"/>
      <c r="E6" s="33"/>
      <c r="F6" s="27"/>
      <c r="G6" s="32"/>
    </row>
    <row r="7" spans="1:9" ht="18.75" x14ac:dyDescent="0.25">
      <c r="A7" s="29"/>
      <c r="B7" s="34"/>
      <c r="C7" s="35"/>
      <c r="D7" s="34"/>
      <c r="E7" s="31"/>
      <c r="F7" s="31"/>
      <c r="G7" s="32"/>
    </row>
    <row r="8" spans="1:9" ht="18.75" x14ac:dyDescent="0.25">
      <c r="A8" s="29"/>
      <c r="B8" s="34"/>
      <c r="C8" s="36"/>
      <c r="D8" s="34"/>
      <c r="E8" s="31"/>
      <c r="F8" s="31"/>
      <c r="G8" s="32"/>
    </row>
  </sheetData>
  <mergeCells count="2">
    <mergeCell ref="A2:G2"/>
    <mergeCell ref="A1:G1"/>
  </mergeCells>
  <pageMargins left="0.70866141732283472" right="0.70866141732283472" top="0.74803149606299213" bottom="0.74803149606299213"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74"/>
  <sheetViews>
    <sheetView zoomScale="80" zoomScaleNormal="80" workbookViewId="0">
      <selection activeCell="K45" sqref="K45"/>
    </sheetView>
  </sheetViews>
  <sheetFormatPr defaultRowHeight="15" x14ac:dyDescent="0.2"/>
  <cols>
    <col min="1" max="1" width="8.140625" style="10" customWidth="1"/>
    <col min="2" max="2" width="44" style="10" customWidth="1"/>
    <col min="3" max="3" width="17.85546875" style="10" customWidth="1"/>
    <col min="4" max="4" width="32" style="10" customWidth="1"/>
    <col min="5" max="5" width="23.28515625" style="19" customWidth="1"/>
    <col min="6" max="6" width="41.85546875" style="10" customWidth="1"/>
    <col min="7" max="7" width="15.42578125" style="22" customWidth="1"/>
    <col min="8" max="8" width="24.28515625" style="22" customWidth="1"/>
    <col min="9" max="9" width="15.28515625" style="22" customWidth="1"/>
    <col min="10" max="10" width="18.85546875" style="22" customWidth="1"/>
    <col min="11" max="11" width="18.5703125" style="22" customWidth="1"/>
    <col min="12" max="16384" width="9.140625" style="10"/>
  </cols>
  <sheetData>
    <row r="1" spans="1:11" ht="60" customHeight="1" x14ac:dyDescent="0.2">
      <c r="A1" s="212" t="s">
        <v>1387</v>
      </c>
      <c r="B1" s="212"/>
      <c r="C1" s="212"/>
      <c r="D1" s="212"/>
      <c r="E1" s="212"/>
      <c r="F1" s="212"/>
      <c r="G1" s="212"/>
      <c r="H1" s="212"/>
      <c r="I1" s="212"/>
      <c r="J1" s="212"/>
      <c r="K1" s="212"/>
    </row>
    <row r="2" spans="1:11" x14ac:dyDescent="0.2">
      <c r="A2" s="211" t="s">
        <v>44</v>
      </c>
      <c r="B2" s="211"/>
      <c r="C2" s="211"/>
      <c r="D2" s="211"/>
      <c r="E2" s="211"/>
      <c r="F2" s="211"/>
      <c r="G2" s="211"/>
      <c r="H2" s="211"/>
      <c r="I2" s="211"/>
      <c r="J2" s="211"/>
      <c r="K2" s="211"/>
    </row>
    <row r="3" spans="1:11" x14ac:dyDescent="0.2">
      <c r="A3" s="211"/>
      <c r="B3" s="211"/>
      <c r="C3" s="211"/>
      <c r="D3" s="211"/>
      <c r="E3" s="211"/>
      <c r="F3" s="211"/>
      <c r="G3" s="211"/>
      <c r="H3" s="211"/>
      <c r="I3" s="211"/>
      <c r="J3" s="211"/>
      <c r="K3" s="211"/>
    </row>
    <row r="4" spans="1:11" x14ac:dyDescent="0.2">
      <c r="A4" s="211"/>
      <c r="B4" s="211"/>
      <c r="C4" s="211"/>
      <c r="D4" s="211"/>
      <c r="E4" s="211"/>
      <c r="F4" s="211"/>
      <c r="G4" s="211"/>
      <c r="H4" s="211"/>
      <c r="I4" s="211"/>
      <c r="J4" s="211"/>
      <c r="K4" s="211"/>
    </row>
    <row r="5" spans="1:11" ht="126" x14ac:dyDescent="0.2">
      <c r="A5" s="3" t="s">
        <v>31</v>
      </c>
      <c r="B5" s="3" t="s">
        <v>38</v>
      </c>
      <c r="C5" s="3" t="s">
        <v>7</v>
      </c>
      <c r="D5" s="3" t="s">
        <v>8</v>
      </c>
      <c r="E5" s="16" t="s">
        <v>39</v>
      </c>
      <c r="F5" s="3" t="s">
        <v>9</v>
      </c>
      <c r="G5" s="5" t="s">
        <v>10</v>
      </c>
      <c r="H5" s="5" t="s">
        <v>41</v>
      </c>
      <c r="I5" s="5" t="s">
        <v>11</v>
      </c>
      <c r="J5" s="5" t="s">
        <v>20</v>
      </c>
      <c r="K5" s="5" t="s">
        <v>12</v>
      </c>
    </row>
    <row r="6" spans="1:11" ht="15.75" x14ac:dyDescent="0.25">
      <c r="A6" s="12">
        <v>1</v>
      </c>
      <c r="B6" s="13">
        <v>2</v>
      </c>
      <c r="C6" s="13">
        <v>3</v>
      </c>
      <c r="D6" s="13">
        <v>4</v>
      </c>
      <c r="E6" s="17">
        <v>6</v>
      </c>
      <c r="F6" s="13">
        <v>7</v>
      </c>
      <c r="G6" s="20">
        <v>8</v>
      </c>
      <c r="H6" s="20">
        <v>9</v>
      </c>
      <c r="I6" s="20">
        <v>10</v>
      </c>
      <c r="J6" s="20">
        <v>11</v>
      </c>
      <c r="K6" s="20">
        <v>12</v>
      </c>
    </row>
    <row r="7" spans="1:11" s="24" customFormat="1" ht="47.25" x14ac:dyDescent="0.25">
      <c r="A7" s="64">
        <v>1</v>
      </c>
      <c r="B7" s="64" t="s">
        <v>161</v>
      </c>
      <c r="C7" s="65" t="s">
        <v>339</v>
      </c>
      <c r="D7" s="64" t="s">
        <v>181</v>
      </c>
      <c r="E7" s="66" t="s">
        <v>200</v>
      </c>
      <c r="F7" s="64" t="s">
        <v>1752</v>
      </c>
      <c r="G7" s="67">
        <v>145219.51</v>
      </c>
      <c r="H7" s="64">
        <v>0</v>
      </c>
      <c r="I7" s="67">
        <v>921286.51</v>
      </c>
      <c r="J7" s="67">
        <v>413892.18</v>
      </c>
      <c r="K7" s="64">
        <v>6</v>
      </c>
    </row>
    <row r="8" spans="1:11" s="24" customFormat="1" ht="63" x14ac:dyDescent="0.25">
      <c r="A8" s="64">
        <f>1+A7</f>
        <v>2</v>
      </c>
      <c r="B8" s="64" t="s">
        <v>162</v>
      </c>
      <c r="C8" s="64" t="s">
        <v>339</v>
      </c>
      <c r="D8" s="64" t="s">
        <v>182</v>
      </c>
      <c r="E8" s="66" t="s">
        <v>201</v>
      </c>
      <c r="F8" s="64" t="s">
        <v>209</v>
      </c>
      <c r="G8" s="67">
        <v>100000</v>
      </c>
      <c r="H8" s="64">
        <v>0</v>
      </c>
      <c r="I8" s="67">
        <v>10298518.43</v>
      </c>
      <c r="J8" s="67">
        <v>5720475.4400000004</v>
      </c>
      <c r="K8" s="64">
        <v>5</v>
      </c>
    </row>
    <row r="9" spans="1:11" s="24" customFormat="1" ht="63" x14ac:dyDescent="0.25">
      <c r="A9" s="64">
        <f t="shared" ref="A9:A44" si="0">1+A8</f>
        <v>3</v>
      </c>
      <c r="B9" s="64" t="s">
        <v>1757</v>
      </c>
      <c r="C9" s="64" t="s">
        <v>342</v>
      </c>
      <c r="D9" s="64" t="s">
        <v>182</v>
      </c>
      <c r="E9" s="66" t="s">
        <v>1758</v>
      </c>
      <c r="F9" s="64" t="s">
        <v>210</v>
      </c>
      <c r="G9" s="64">
        <v>0</v>
      </c>
      <c r="H9" s="64">
        <v>0</v>
      </c>
      <c r="I9" s="68">
        <v>32710045.050000001</v>
      </c>
      <c r="J9" s="67">
        <v>15148780.470000001</v>
      </c>
      <c r="K9" s="64">
        <v>2.9</v>
      </c>
    </row>
    <row r="10" spans="1:11" s="24" customFormat="1" ht="126" x14ac:dyDescent="0.25">
      <c r="A10" s="64">
        <f t="shared" si="0"/>
        <v>4</v>
      </c>
      <c r="B10" s="64" t="s">
        <v>1761</v>
      </c>
      <c r="C10" s="64" t="s">
        <v>342</v>
      </c>
      <c r="D10" s="64" t="s">
        <v>183</v>
      </c>
      <c r="E10" s="66" t="s">
        <v>202</v>
      </c>
      <c r="F10" s="64" t="s">
        <v>1762</v>
      </c>
      <c r="G10" s="64">
        <v>0</v>
      </c>
      <c r="H10" s="64">
        <v>0</v>
      </c>
      <c r="I10" s="67">
        <v>169884462.28</v>
      </c>
      <c r="J10" s="67">
        <v>122288178.29000001</v>
      </c>
      <c r="K10" s="64">
        <v>22.6</v>
      </c>
    </row>
    <row r="11" spans="1:11" s="24" customFormat="1" ht="63" x14ac:dyDescent="0.25">
      <c r="A11" s="64">
        <f t="shared" si="0"/>
        <v>5</v>
      </c>
      <c r="B11" s="64" t="s">
        <v>163</v>
      </c>
      <c r="C11" s="64" t="s">
        <v>340</v>
      </c>
      <c r="D11" s="64" t="s">
        <v>184</v>
      </c>
      <c r="E11" s="66" t="s">
        <v>315</v>
      </c>
      <c r="F11" s="64" t="s">
        <v>1725</v>
      </c>
      <c r="G11" s="64">
        <v>0</v>
      </c>
      <c r="H11" s="64">
        <v>0</v>
      </c>
      <c r="I11" s="67">
        <v>171866409.65000001</v>
      </c>
      <c r="J11" s="67">
        <v>78264348.180000007</v>
      </c>
      <c r="K11" s="64">
        <v>97.6</v>
      </c>
    </row>
    <row r="12" spans="1:11" s="24" customFormat="1" ht="78.75" x14ac:dyDescent="0.25">
      <c r="A12" s="64">
        <f t="shared" si="0"/>
        <v>6</v>
      </c>
      <c r="B12" s="64" t="s">
        <v>164</v>
      </c>
      <c r="C12" s="64" t="s">
        <v>340</v>
      </c>
      <c r="D12" s="64" t="s">
        <v>185</v>
      </c>
      <c r="E12" s="66" t="s">
        <v>1726</v>
      </c>
      <c r="F12" s="64" t="s">
        <v>1727</v>
      </c>
      <c r="G12" s="64">
        <v>0</v>
      </c>
      <c r="H12" s="64">
        <v>0</v>
      </c>
      <c r="I12" s="67">
        <v>91805479.670000002</v>
      </c>
      <c r="J12" s="67">
        <v>20238110.899999999</v>
      </c>
      <c r="K12" s="64">
        <v>72</v>
      </c>
    </row>
    <row r="13" spans="1:11" s="24" customFormat="1" ht="63" x14ac:dyDescent="0.25">
      <c r="A13" s="64">
        <f t="shared" si="0"/>
        <v>7</v>
      </c>
      <c r="B13" s="64" t="s">
        <v>313</v>
      </c>
      <c r="C13" s="64" t="s">
        <v>340</v>
      </c>
      <c r="D13" s="64" t="s">
        <v>186</v>
      </c>
      <c r="E13" s="69" t="s">
        <v>1728</v>
      </c>
      <c r="F13" s="64" t="s">
        <v>314</v>
      </c>
      <c r="G13" s="64">
        <v>0</v>
      </c>
      <c r="H13" s="64">
        <v>0</v>
      </c>
      <c r="I13" s="67">
        <v>22782707.77</v>
      </c>
      <c r="J13" s="67">
        <v>0</v>
      </c>
      <c r="K13" s="64">
        <v>57.1</v>
      </c>
    </row>
    <row r="14" spans="1:11" s="24" customFormat="1" ht="63" x14ac:dyDescent="0.25">
      <c r="A14" s="64">
        <f t="shared" si="0"/>
        <v>8</v>
      </c>
      <c r="B14" s="64" t="s">
        <v>165</v>
      </c>
      <c r="C14" s="64" t="s">
        <v>340</v>
      </c>
      <c r="D14" s="64" t="s">
        <v>187</v>
      </c>
      <c r="E14" s="66" t="s">
        <v>203</v>
      </c>
      <c r="F14" s="64" t="s">
        <v>1729</v>
      </c>
      <c r="G14" s="64">
        <v>0</v>
      </c>
      <c r="H14" s="64">
        <v>0</v>
      </c>
      <c r="I14" s="67">
        <v>4947989</v>
      </c>
      <c r="J14" s="67">
        <v>988136.6</v>
      </c>
      <c r="K14" s="64">
        <v>39</v>
      </c>
    </row>
    <row r="15" spans="1:11" s="24" customFormat="1" ht="63" x14ac:dyDescent="0.25">
      <c r="A15" s="64">
        <f t="shared" si="0"/>
        <v>9</v>
      </c>
      <c r="B15" s="64" t="s">
        <v>166</v>
      </c>
      <c r="C15" s="64" t="s">
        <v>340</v>
      </c>
      <c r="D15" s="64" t="s">
        <v>188</v>
      </c>
      <c r="E15" s="66" t="s">
        <v>1731</v>
      </c>
      <c r="F15" s="64" t="s">
        <v>1732</v>
      </c>
      <c r="G15" s="64">
        <v>0</v>
      </c>
      <c r="H15" s="64">
        <v>0</v>
      </c>
      <c r="I15" s="67">
        <v>102333484.27</v>
      </c>
      <c r="J15" s="67">
        <v>50447860.420000002</v>
      </c>
      <c r="K15" s="64">
        <v>58.5</v>
      </c>
    </row>
    <row r="16" spans="1:11" s="24" customFormat="1" ht="63" x14ac:dyDescent="0.25">
      <c r="A16" s="64">
        <f t="shared" si="0"/>
        <v>10</v>
      </c>
      <c r="B16" s="64" t="s">
        <v>167</v>
      </c>
      <c r="C16" s="64" t="s">
        <v>340</v>
      </c>
      <c r="D16" s="64" t="s">
        <v>189</v>
      </c>
      <c r="E16" s="66" t="s">
        <v>1723</v>
      </c>
      <c r="F16" s="64" t="s">
        <v>1733</v>
      </c>
      <c r="G16" s="64">
        <v>0</v>
      </c>
      <c r="H16" s="64">
        <v>0</v>
      </c>
      <c r="I16" s="67">
        <v>24357687.600000001</v>
      </c>
      <c r="J16" s="67">
        <v>3112746.33</v>
      </c>
      <c r="K16" s="64">
        <v>35.299999999999997</v>
      </c>
    </row>
    <row r="17" spans="1:11" s="24" customFormat="1" ht="63" x14ac:dyDescent="0.25">
      <c r="A17" s="64">
        <f t="shared" si="0"/>
        <v>11</v>
      </c>
      <c r="B17" s="64" t="s">
        <v>168</v>
      </c>
      <c r="C17" s="64" t="s">
        <v>340</v>
      </c>
      <c r="D17" s="64" t="s">
        <v>190</v>
      </c>
      <c r="E17" s="66" t="s">
        <v>1736</v>
      </c>
      <c r="F17" s="64" t="s">
        <v>1737</v>
      </c>
      <c r="G17" s="64">
        <v>0</v>
      </c>
      <c r="H17" s="64">
        <v>0</v>
      </c>
      <c r="I17" s="67">
        <v>94074330.599999994</v>
      </c>
      <c r="J17" s="67">
        <v>63772353.259999998</v>
      </c>
      <c r="K17" s="64">
        <v>81</v>
      </c>
    </row>
    <row r="18" spans="1:11" s="24" customFormat="1" ht="63" x14ac:dyDescent="0.25">
      <c r="A18" s="64">
        <f t="shared" si="0"/>
        <v>12</v>
      </c>
      <c r="B18" s="64" t="s">
        <v>169</v>
      </c>
      <c r="C18" s="64" t="s">
        <v>340</v>
      </c>
      <c r="D18" s="64" t="s">
        <v>191</v>
      </c>
      <c r="E18" s="66" t="s">
        <v>204</v>
      </c>
      <c r="F18" s="64" t="s">
        <v>1724</v>
      </c>
      <c r="G18" s="64">
        <v>0</v>
      </c>
      <c r="H18" s="64">
        <v>0</v>
      </c>
      <c r="I18" s="67">
        <v>45262071.630000003</v>
      </c>
      <c r="J18" s="67">
        <v>10855662.48</v>
      </c>
      <c r="K18" s="64">
        <v>27</v>
      </c>
    </row>
    <row r="19" spans="1:11" s="24" customFormat="1" ht="63" x14ac:dyDescent="0.25">
      <c r="A19" s="64">
        <f t="shared" si="0"/>
        <v>13</v>
      </c>
      <c r="B19" s="64" t="s">
        <v>170</v>
      </c>
      <c r="C19" s="64" t="s">
        <v>340</v>
      </c>
      <c r="D19" s="64" t="s">
        <v>192</v>
      </c>
      <c r="E19" s="66" t="s">
        <v>1734</v>
      </c>
      <c r="F19" s="64" t="s">
        <v>1735</v>
      </c>
      <c r="G19" s="64">
        <v>0</v>
      </c>
      <c r="H19" s="64">
        <v>0</v>
      </c>
      <c r="I19" s="67">
        <v>41756832.32</v>
      </c>
      <c r="J19" s="67">
        <v>20741872.629999999</v>
      </c>
      <c r="K19" s="64">
        <v>38</v>
      </c>
    </row>
    <row r="20" spans="1:11" s="24" customFormat="1" ht="63" x14ac:dyDescent="0.25">
      <c r="A20" s="64">
        <f t="shared" si="0"/>
        <v>14</v>
      </c>
      <c r="B20" s="64" t="s">
        <v>171</v>
      </c>
      <c r="C20" s="64" t="s">
        <v>340</v>
      </c>
      <c r="D20" s="64" t="s">
        <v>193</v>
      </c>
      <c r="E20" s="66" t="s">
        <v>1738</v>
      </c>
      <c r="F20" s="64" t="s">
        <v>1730</v>
      </c>
      <c r="G20" s="64">
        <v>0</v>
      </c>
      <c r="H20" s="64">
        <v>0</v>
      </c>
      <c r="I20" s="67">
        <v>138492190.97999999</v>
      </c>
      <c r="J20" s="67">
        <v>96654685.769999996</v>
      </c>
      <c r="K20" s="64">
        <v>39</v>
      </c>
    </row>
    <row r="21" spans="1:11" s="24" customFormat="1" ht="63" x14ac:dyDescent="0.25">
      <c r="A21" s="64">
        <f t="shared" si="0"/>
        <v>15</v>
      </c>
      <c r="B21" s="64" t="s">
        <v>172</v>
      </c>
      <c r="C21" s="64" t="s">
        <v>340</v>
      </c>
      <c r="D21" s="64" t="s">
        <v>194</v>
      </c>
      <c r="E21" s="66" t="s">
        <v>312</v>
      </c>
      <c r="F21" s="64" t="s">
        <v>211</v>
      </c>
      <c r="G21" s="64">
        <v>0</v>
      </c>
      <c r="H21" s="64">
        <v>0</v>
      </c>
      <c r="I21" s="67">
        <v>5512254.7699999996</v>
      </c>
      <c r="J21" s="67">
        <v>1112244.1499999999</v>
      </c>
      <c r="K21" s="64">
        <v>15</v>
      </c>
    </row>
    <row r="22" spans="1:11" s="24" customFormat="1" ht="63" x14ac:dyDescent="0.25">
      <c r="A22" s="64">
        <f t="shared" si="0"/>
        <v>16</v>
      </c>
      <c r="B22" s="64" t="s">
        <v>173</v>
      </c>
      <c r="C22" s="64" t="s">
        <v>340</v>
      </c>
      <c r="D22" s="64" t="s">
        <v>1746</v>
      </c>
      <c r="E22" s="81">
        <v>37572</v>
      </c>
      <c r="F22" s="64" t="s">
        <v>1747</v>
      </c>
      <c r="G22" s="64">
        <v>0</v>
      </c>
      <c r="H22" s="64">
        <v>0</v>
      </c>
      <c r="I22" s="67">
        <v>8252028.1100000003</v>
      </c>
      <c r="J22" s="67">
        <v>1997047.71</v>
      </c>
      <c r="K22" s="64">
        <v>16.7</v>
      </c>
    </row>
    <row r="23" spans="1:11" s="24" customFormat="1" ht="63" x14ac:dyDescent="0.25">
      <c r="A23" s="64">
        <f t="shared" si="0"/>
        <v>17</v>
      </c>
      <c r="B23" s="64" t="s">
        <v>174</v>
      </c>
      <c r="C23" s="64" t="s">
        <v>340</v>
      </c>
      <c r="D23" s="64" t="s">
        <v>195</v>
      </c>
      <c r="E23" s="66" t="s">
        <v>1742</v>
      </c>
      <c r="F23" s="64" t="s">
        <v>1743</v>
      </c>
      <c r="G23" s="64">
        <v>0</v>
      </c>
      <c r="H23" s="64">
        <v>0</v>
      </c>
      <c r="I23" s="67">
        <v>5871651.6600000001</v>
      </c>
      <c r="J23" s="67">
        <v>2407478.2799999998</v>
      </c>
      <c r="K23" s="64">
        <v>8.1999999999999993</v>
      </c>
    </row>
    <row r="24" spans="1:11" s="24" customFormat="1" ht="63" x14ac:dyDescent="0.25">
      <c r="A24" s="64">
        <f t="shared" si="0"/>
        <v>18</v>
      </c>
      <c r="B24" s="64" t="s">
        <v>175</v>
      </c>
      <c r="C24" s="64" t="s">
        <v>340</v>
      </c>
      <c r="D24" s="64" t="s">
        <v>184</v>
      </c>
      <c r="E24" s="66" t="s">
        <v>205</v>
      </c>
      <c r="F24" s="64" t="s">
        <v>1766</v>
      </c>
      <c r="G24" s="64">
        <v>0</v>
      </c>
      <c r="H24" s="64">
        <v>0</v>
      </c>
      <c r="I24" s="67">
        <v>3736079.17</v>
      </c>
      <c r="J24" s="67">
        <v>287070.77</v>
      </c>
      <c r="K24" s="64">
        <v>12.6</v>
      </c>
    </row>
    <row r="25" spans="1:11" s="24" customFormat="1" ht="126" x14ac:dyDescent="0.25">
      <c r="A25" s="64">
        <f t="shared" si="0"/>
        <v>19</v>
      </c>
      <c r="B25" s="64" t="s">
        <v>176</v>
      </c>
      <c r="C25" s="64" t="s">
        <v>340</v>
      </c>
      <c r="D25" s="64" t="s">
        <v>196</v>
      </c>
      <c r="E25" s="66" t="s">
        <v>1763</v>
      </c>
      <c r="F25" s="64" t="s">
        <v>1764</v>
      </c>
      <c r="G25" s="64">
        <v>0</v>
      </c>
      <c r="H25" s="64">
        <v>0</v>
      </c>
      <c r="I25" s="67">
        <v>21514401.280000001</v>
      </c>
      <c r="J25" s="67">
        <v>13289883.67</v>
      </c>
      <c r="K25" s="64">
        <v>10.4</v>
      </c>
    </row>
    <row r="26" spans="1:11" s="24" customFormat="1" ht="78.75" x14ac:dyDescent="0.25">
      <c r="A26" s="64">
        <f t="shared" si="0"/>
        <v>20</v>
      </c>
      <c r="B26" s="64" t="s">
        <v>177</v>
      </c>
      <c r="C26" s="64" t="s">
        <v>340</v>
      </c>
      <c r="D26" s="64" t="s">
        <v>197</v>
      </c>
      <c r="E26" s="66" t="s">
        <v>206</v>
      </c>
      <c r="F26" s="64" t="s">
        <v>332</v>
      </c>
      <c r="G26" s="64">
        <v>0</v>
      </c>
      <c r="H26" s="64">
        <v>0</v>
      </c>
      <c r="I26" s="67">
        <v>16596907.800000001</v>
      </c>
      <c r="J26" s="67">
        <v>1845628.47</v>
      </c>
      <c r="K26" s="64">
        <v>22</v>
      </c>
    </row>
    <row r="27" spans="1:11" s="24" customFormat="1" ht="110.25" x14ac:dyDescent="0.25">
      <c r="A27" s="64">
        <f t="shared" si="0"/>
        <v>21</v>
      </c>
      <c r="B27" s="64" t="s">
        <v>178</v>
      </c>
      <c r="C27" s="64" t="s">
        <v>340</v>
      </c>
      <c r="D27" s="64" t="s">
        <v>198</v>
      </c>
      <c r="E27" s="66" t="s">
        <v>207</v>
      </c>
      <c r="F27" s="64" t="s">
        <v>331</v>
      </c>
      <c r="G27" s="64">
        <v>0</v>
      </c>
      <c r="H27" s="64">
        <v>0</v>
      </c>
      <c r="I27" s="67">
        <v>19506266.510000002</v>
      </c>
      <c r="J27" s="67">
        <v>12075167.43</v>
      </c>
      <c r="K27" s="64">
        <v>12</v>
      </c>
    </row>
    <row r="28" spans="1:11" s="24" customFormat="1" ht="78.75" x14ac:dyDescent="0.25">
      <c r="A28" s="64">
        <f t="shared" si="0"/>
        <v>22</v>
      </c>
      <c r="B28" s="64" t="s">
        <v>179</v>
      </c>
      <c r="C28" s="64" t="s">
        <v>340</v>
      </c>
      <c r="D28" s="64" t="s">
        <v>199</v>
      </c>
      <c r="E28" s="66" t="s">
        <v>1748</v>
      </c>
      <c r="F28" s="64" t="s">
        <v>1749</v>
      </c>
      <c r="G28" s="64">
        <v>0</v>
      </c>
      <c r="H28" s="64">
        <v>0</v>
      </c>
      <c r="I28" s="67">
        <v>2428471.34</v>
      </c>
      <c r="J28" s="67">
        <v>1698741.93</v>
      </c>
      <c r="K28" s="64">
        <v>9.4</v>
      </c>
    </row>
    <row r="29" spans="1:11" s="9" customFormat="1" ht="63" x14ac:dyDescent="0.25">
      <c r="A29" s="64">
        <f t="shared" si="0"/>
        <v>23</v>
      </c>
      <c r="B29" s="64" t="s">
        <v>180</v>
      </c>
      <c r="C29" s="64" t="s">
        <v>341</v>
      </c>
      <c r="D29" s="64" t="s">
        <v>182</v>
      </c>
      <c r="E29" s="66" t="s">
        <v>208</v>
      </c>
      <c r="F29" s="64" t="s">
        <v>333</v>
      </c>
      <c r="G29" s="64">
        <v>0</v>
      </c>
      <c r="H29" s="70">
        <v>1</v>
      </c>
      <c r="I29" s="64">
        <v>0</v>
      </c>
      <c r="J29" s="67">
        <v>0</v>
      </c>
      <c r="K29" s="64"/>
    </row>
    <row r="30" spans="1:11" s="9" customFormat="1" ht="63" x14ac:dyDescent="0.25">
      <c r="A30" s="64">
        <f t="shared" si="0"/>
        <v>24</v>
      </c>
      <c r="B30" s="64" t="s">
        <v>265</v>
      </c>
      <c r="C30" s="64"/>
      <c r="D30" s="64" t="s">
        <v>182</v>
      </c>
      <c r="E30" s="66" t="s">
        <v>1739</v>
      </c>
      <c r="F30" s="64" t="s">
        <v>1740</v>
      </c>
      <c r="G30" s="64">
        <v>0</v>
      </c>
      <c r="H30" s="64">
        <v>0</v>
      </c>
      <c r="I30" s="67">
        <v>0</v>
      </c>
      <c r="J30" s="67">
        <v>0</v>
      </c>
      <c r="K30" s="64">
        <v>7</v>
      </c>
    </row>
    <row r="31" spans="1:11" s="9" customFormat="1" ht="63" x14ac:dyDescent="0.25">
      <c r="A31" s="64">
        <f t="shared" si="0"/>
        <v>25</v>
      </c>
      <c r="B31" s="64" t="s">
        <v>268</v>
      </c>
      <c r="C31" s="64"/>
      <c r="D31" s="64" t="s">
        <v>182</v>
      </c>
      <c r="E31" s="66" t="s">
        <v>1754</v>
      </c>
      <c r="F31" s="64" t="s">
        <v>1755</v>
      </c>
      <c r="G31" s="64">
        <v>0</v>
      </c>
      <c r="H31" s="64">
        <v>0</v>
      </c>
      <c r="I31" s="67">
        <v>96618.25</v>
      </c>
      <c r="J31" s="67">
        <v>0</v>
      </c>
      <c r="K31" s="64">
        <v>1</v>
      </c>
    </row>
    <row r="32" spans="1:11" s="9" customFormat="1" ht="78.75" x14ac:dyDescent="0.25">
      <c r="A32" s="64">
        <f t="shared" si="0"/>
        <v>26</v>
      </c>
      <c r="B32" s="64" t="s">
        <v>269</v>
      </c>
      <c r="C32" s="64"/>
      <c r="D32" s="64" t="s">
        <v>182</v>
      </c>
      <c r="E32" s="66" t="s">
        <v>1744</v>
      </c>
      <c r="F32" s="64" t="s">
        <v>1745</v>
      </c>
      <c r="G32" s="64">
        <v>0</v>
      </c>
      <c r="H32" s="64">
        <v>0</v>
      </c>
      <c r="I32" s="67">
        <v>2290595.92</v>
      </c>
      <c r="J32" s="67">
        <v>77754.16</v>
      </c>
      <c r="K32" s="64">
        <v>6</v>
      </c>
    </row>
    <row r="33" spans="1:11" s="9" customFormat="1" ht="63" x14ac:dyDescent="0.25">
      <c r="A33" s="64">
        <f t="shared" si="0"/>
        <v>27</v>
      </c>
      <c r="B33" s="64" t="s">
        <v>270</v>
      </c>
      <c r="C33" s="64" t="s">
        <v>342</v>
      </c>
      <c r="D33" s="64" t="s">
        <v>182</v>
      </c>
      <c r="E33" s="66" t="s">
        <v>1759</v>
      </c>
      <c r="F33" s="64" t="s">
        <v>1760</v>
      </c>
      <c r="G33" s="64">
        <v>0</v>
      </c>
      <c r="H33" s="64">
        <v>0</v>
      </c>
      <c r="I33" s="67">
        <v>2158437.77</v>
      </c>
      <c r="J33" s="67">
        <v>55144.24</v>
      </c>
      <c r="K33" s="64">
        <v>10</v>
      </c>
    </row>
    <row r="34" spans="1:11" s="9" customFormat="1" ht="63" x14ac:dyDescent="0.25">
      <c r="A34" s="64">
        <f t="shared" si="0"/>
        <v>28</v>
      </c>
      <c r="B34" s="64" t="s">
        <v>149</v>
      </c>
      <c r="C34" s="64" t="s">
        <v>342</v>
      </c>
      <c r="D34" s="64" t="s">
        <v>182</v>
      </c>
      <c r="E34" s="66" t="s">
        <v>335</v>
      </c>
      <c r="F34" s="64" t="s">
        <v>338</v>
      </c>
      <c r="G34" s="64">
        <v>0</v>
      </c>
      <c r="H34" s="64">
        <v>0</v>
      </c>
      <c r="I34" s="67">
        <v>1801190.18</v>
      </c>
      <c r="J34" s="67">
        <v>234064.06</v>
      </c>
      <c r="K34" s="64">
        <v>15</v>
      </c>
    </row>
    <row r="35" spans="1:11" s="9" customFormat="1" ht="78.75" x14ac:dyDescent="0.25">
      <c r="A35" s="64">
        <f t="shared" si="0"/>
        <v>29</v>
      </c>
      <c r="B35" s="64" t="s">
        <v>271</v>
      </c>
      <c r="C35" s="64" t="s">
        <v>342</v>
      </c>
      <c r="D35" s="64" t="s">
        <v>182</v>
      </c>
      <c r="E35" s="66" t="s">
        <v>336</v>
      </c>
      <c r="F35" s="64" t="s">
        <v>1741</v>
      </c>
      <c r="G35" s="64">
        <v>0</v>
      </c>
      <c r="H35" s="64">
        <v>0</v>
      </c>
      <c r="I35" s="67">
        <v>4677245.93</v>
      </c>
      <c r="J35" s="67">
        <v>2910576.25</v>
      </c>
      <c r="K35" s="64">
        <v>9</v>
      </c>
    </row>
    <row r="36" spans="1:11" s="9" customFormat="1" ht="63" x14ac:dyDescent="0.25">
      <c r="A36" s="64">
        <f t="shared" si="0"/>
        <v>30</v>
      </c>
      <c r="B36" s="64" t="s">
        <v>272</v>
      </c>
      <c r="C36" s="64" t="s">
        <v>342</v>
      </c>
      <c r="D36" s="64" t="s">
        <v>182</v>
      </c>
      <c r="E36" s="66" t="s">
        <v>1756</v>
      </c>
      <c r="F36" s="64" t="s">
        <v>1270</v>
      </c>
      <c r="G36" s="64">
        <v>0</v>
      </c>
      <c r="H36" s="64">
        <v>0</v>
      </c>
      <c r="I36" s="67">
        <v>273622</v>
      </c>
      <c r="J36" s="67">
        <v>0</v>
      </c>
      <c r="K36" s="64">
        <v>11</v>
      </c>
    </row>
    <row r="37" spans="1:11" s="9" customFormat="1" ht="63" x14ac:dyDescent="0.25">
      <c r="A37" s="64">
        <f t="shared" si="0"/>
        <v>31</v>
      </c>
      <c r="B37" s="64" t="s">
        <v>273</v>
      </c>
      <c r="C37" s="64" t="s">
        <v>342</v>
      </c>
      <c r="D37" s="64" t="s">
        <v>182</v>
      </c>
      <c r="E37" s="66" t="s">
        <v>337</v>
      </c>
      <c r="F37" s="64"/>
      <c r="G37" s="64">
        <v>0</v>
      </c>
      <c r="H37" s="64">
        <v>0</v>
      </c>
      <c r="I37" s="67">
        <v>555364.88</v>
      </c>
      <c r="J37" s="67">
        <v>0</v>
      </c>
      <c r="K37" s="64">
        <v>8</v>
      </c>
    </row>
    <row r="38" spans="1:11" s="9" customFormat="1" ht="63" x14ac:dyDescent="0.25">
      <c r="A38" s="64">
        <f t="shared" si="0"/>
        <v>32</v>
      </c>
      <c r="B38" s="64" t="s">
        <v>274</v>
      </c>
      <c r="C38" s="64" t="s">
        <v>342</v>
      </c>
      <c r="D38" s="64" t="s">
        <v>182</v>
      </c>
      <c r="E38" s="66" t="s">
        <v>1750</v>
      </c>
      <c r="F38" s="64" t="s">
        <v>1271</v>
      </c>
      <c r="G38" s="64">
        <v>0</v>
      </c>
      <c r="H38" s="64">
        <v>0</v>
      </c>
      <c r="I38" s="67">
        <v>68520</v>
      </c>
      <c r="J38" s="67">
        <v>0</v>
      </c>
      <c r="K38" s="64">
        <v>8</v>
      </c>
    </row>
    <row r="39" spans="1:11" s="9" customFormat="1" ht="63" x14ac:dyDescent="0.25">
      <c r="A39" s="64">
        <f t="shared" si="0"/>
        <v>33</v>
      </c>
      <c r="B39" s="64" t="s">
        <v>1388</v>
      </c>
      <c r="C39" s="64" t="s">
        <v>342</v>
      </c>
      <c r="D39" s="64" t="s">
        <v>182</v>
      </c>
      <c r="E39" s="71">
        <v>1034100950278</v>
      </c>
      <c r="F39" s="64" t="s">
        <v>1765</v>
      </c>
      <c r="G39" s="64">
        <v>0</v>
      </c>
      <c r="H39" s="64">
        <v>0</v>
      </c>
      <c r="I39" s="67">
        <v>1071126.1499999999</v>
      </c>
      <c r="J39" s="67">
        <v>0</v>
      </c>
      <c r="K39" s="64">
        <v>5</v>
      </c>
    </row>
    <row r="40" spans="1:11" s="9" customFormat="1" ht="63" x14ac:dyDescent="0.25">
      <c r="A40" s="64">
        <f t="shared" si="0"/>
        <v>34</v>
      </c>
      <c r="B40" s="64" t="s">
        <v>1554</v>
      </c>
      <c r="C40" s="64" t="s">
        <v>340</v>
      </c>
      <c r="D40" s="64" t="s">
        <v>182</v>
      </c>
      <c r="E40" s="66" t="s">
        <v>1753</v>
      </c>
      <c r="F40" s="64" t="s">
        <v>1555</v>
      </c>
      <c r="G40" s="64">
        <v>0</v>
      </c>
      <c r="H40" s="64">
        <v>0</v>
      </c>
      <c r="I40" s="67">
        <v>0</v>
      </c>
      <c r="J40" s="67">
        <v>0</v>
      </c>
      <c r="K40" s="64">
        <v>0</v>
      </c>
    </row>
    <row r="41" spans="1:11" s="9" customFormat="1" ht="63" x14ac:dyDescent="0.25">
      <c r="A41" s="64">
        <f t="shared" si="0"/>
        <v>35</v>
      </c>
      <c r="B41" s="64" t="s">
        <v>1577</v>
      </c>
      <c r="C41" s="64" t="s">
        <v>342</v>
      </c>
      <c r="D41" s="64" t="s">
        <v>182</v>
      </c>
      <c r="E41" s="80">
        <v>1194101006021</v>
      </c>
      <c r="F41" s="64" t="s">
        <v>1578</v>
      </c>
      <c r="G41" s="64">
        <v>0</v>
      </c>
      <c r="H41" s="64">
        <v>0</v>
      </c>
      <c r="I41" s="67"/>
      <c r="J41" s="67"/>
      <c r="K41" s="64"/>
    </row>
    <row r="42" spans="1:11" s="9" customFormat="1" ht="63" x14ac:dyDescent="0.25">
      <c r="A42" s="64">
        <f t="shared" si="0"/>
        <v>36</v>
      </c>
      <c r="B42" s="64" t="s">
        <v>1662</v>
      </c>
      <c r="C42" s="64" t="s">
        <v>340</v>
      </c>
      <c r="D42" s="64" t="s">
        <v>182</v>
      </c>
      <c r="E42" s="71" t="s">
        <v>1751</v>
      </c>
      <c r="F42" s="64" t="s">
        <v>1663</v>
      </c>
      <c r="G42" s="64">
        <v>0</v>
      </c>
      <c r="H42" s="64">
        <v>0</v>
      </c>
      <c r="I42" s="67">
        <v>591455</v>
      </c>
      <c r="J42" s="67">
        <v>144194.44</v>
      </c>
      <c r="K42" s="64">
        <v>3.9</v>
      </c>
    </row>
    <row r="43" spans="1:11" s="6" customFormat="1" ht="63" x14ac:dyDescent="0.25">
      <c r="A43" s="64">
        <f t="shared" si="0"/>
        <v>37</v>
      </c>
      <c r="B43" s="88" t="s">
        <v>2231</v>
      </c>
      <c r="C43" s="64" t="s">
        <v>342</v>
      </c>
      <c r="D43" s="64" t="s">
        <v>182</v>
      </c>
      <c r="E43" s="163" t="s">
        <v>2233</v>
      </c>
      <c r="F43" s="64" t="s">
        <v>2235</v>
      </c>
      <c r="G43" s="64">
        <v>0</v>
      </c>
      <c r="H43" s="64">
        <v>0</v>
      </c>
      <c r="I43" s="102">
        <v>397489.9</v>
      </c>
      <c r="J43" s="164" t="s">
        <v>2237</v>
      </c>
      <c r="K43" s="101">
        <v>18</v>
      </c>
    </row>
    <row r="44" spans="1:11" s="6" customFormat="1" ht="63" x14ac:dyDescent="0.25">
      <c r="A44" s="64">
        <f t="shared" si="0"/>
        <v>38</v>
      </c>
      <c r="B44" s="88" t="s">
        <v>2232</v>
      </c>
      <c r="C44" s="64" t="s">
        <v>342</v>
      </c>
      <c r="D44" s="64" t="s">
        <v>197</v>
      </c>
      <c r="E44" s="163" t="s">
        <v>2234</v>
      </c>
      <c r="F44" s="64" t="s">
        <v>2236</v>
      </c>
      <c r="G44" s="64">
        <v>0</v>
      </c>
      <c r="H44" s="64">
        <v>0</v>
      </c>
      <c r="I44" s="102">
        <v>5412711.1699999999</v>
      </c>
      <c r="J44" s="164" t="s">
        <v>2238</v>
      </c>
      <c r="K44" s="101">
        <v>6.5</v>
      </c>
    </row>
    <row r="45" spans="1:11" s="6" customFormat="1" ht="15.75" x14ac:dyDescent="0.25">
      <c r="E45" s="18"/>
      <c r="G45" s="4"/>
      <c r="H45" s="4"/>
      <c r="I45" s="4"/>
      <c r="J45" s="21"/>
      <c r="K45" s="4"/>
    </row>
    <row r="46" spans="1:11" s="6" customFormat="1" ht="15.75" x14ac:dyDescent="0.25">
      <c r="E46" s="18"/>
      <c r="G46" s="4"/>
      <c r="H46" s="4"/>
      <c r="I46" s="4"/>
      <c r="J46" s="21"/>
      <c r="K46" s="4"/>
    </row>
    <row r="47" spans="1:11" s="6" customFormat="1" ht="15.75" x14ac:dyDescent="0.25">
      <c r="E47" s="18"/>
      <c r="G47" s="4"/>
      <c r="H47" s="4"/>
      <c r="I47" s="4"/>
      <c r="J47" s="21"/>
      <c r="K47" s="4"/>
    </row>
    <row r="48" spans="1:11" s="6" customFormat="1" ht="15.75" x14ac:dyDescent="0.25">
      <c r="E48" s="18"/>
      <c r="G48" s="4"/>
      <c r="H48" s="4"/>
      <c r="I48" s="4"/>
      <c r="J48" s="21"/>
      <c r="K48" s="4"/>
    </row>
    <row r="49" spans="5:11" s="6" customFormat="1" ht="15.75" x14ac:dyDescent="0.25">
      <c r="E49" s="18"/>
      <c r="G49" s="4"/>
      <c r="H49" s="4"/>
      <c r="I49" s="4"/>
      <c r="J49" s="21"/>
      <c r="K49" s="4"/>
    </row>
    <row r="50" spans="5:11" s="6" customFormat="1" ht="15.75" x14ac:dyDescent="0.25">
      <c r="E50" s="18"/>
      <c r="G50" s="4"/>
      <c r="H50" s="4"/>
      <c r="I50" s="4"/>
      <c r="J50" s="21"/>
      <c r="K50" s="4"/>
    </row>
    <row r="51" spans="5:11" s="6" customFormat="1" ht="15.75" x14ac:dyDescent="0.25">
      <c r="E51" s="18"/>
      <c r="G51" s="4"/>
      <c r="H51" s="4"/>
      <c r="I51" s="4"/>
      <c r="J51" s="21"/>
      <c r="K51" s="4"/>
    </row>
    <row r="52" spans="5:11" s="6" customFormat="1" ht="15.75" x14ac:dyDescent="0.25">
      <c r="E52" s="18"/>
      <c r="G52" s="4"/>
      <c r="H52" s="4"/>
      <c r="I52" s="4"/>
      <c r="J52" s="21"/>
      <c r="K52" s="4"/>
    </row>
    <row r="53" spans="5:11" s="6" customFormat="1" ht="15.75" x14ac:dyDescent="0.25">
      <c r="E53" s="18"/>
      <c r="G53" s="4"/>
      <c r="H53" s="4"/>
      <c r="I53" s="4"/>
      <c r="J53" s="21"/>
      <c r="K53" s="4"/>
    </row>
    <row r="54" spans="5:11" s="6" customFormat="1" ht="15.75" x14ac:dyDescent="0.25">
      <c r="E54" s="18"/>
      <c r="G54" s="4"/>
      <c r="H54" s="4"/>
      <c r="I54" s="4"/>
      <c r="J54" s="21"/>
      <c r="K54" s="4"/>
    </row>
    <row r="55" spans="5:11" x14ac:dyDescent="0.2">
      <c r="J55" s="23"/>
    </row>
    <row r="56" spans="5:11" x14ac:dyDescent="0.2">
      <c r="J56" s="23"/>
    </row>
    <row r="57" spans="5:11" x14ac:dyDescent="0.2">
      <c r="J57" s="23"/>
    </row>
    <row r="58" spans="5:11" x14ac:dyDescent="0.2">
      <c r="J58" s="23"/>
    </row>
    <row r="59" spans="5:11" x14ac:dyDescent="0.2">
      <c r="J59" s="23"/>
    </row>
    <row r="60" spans="5:11" x14ac:dyDescent="0.2">
      <c r="J60" s="23"/>
    </row>
    <row r="61" spans="5:11" x14ac:dyDescent="0.2">
      <c r="J61" s="23"/>
    </row>
    <row r="62" spans="5:11" x14ac:dyDescent="0.2">
      <c r="J62" s="23"/>
    </row>
    <row r="63" spans="5:11" x14ac:dyDescent="0.2">
      <c r="J63" s="23"/>
    </row>
    <row r="64" spans="5:11" x14ac:dyDescent="0.2">
      <c r="J64" s="23"/>
    </row>
    <row r="65" spans="10:10" x14ac:dyDescent="0.2">
      <c r="J65" s="23"/>
    </row>
    <row r="66" spans="10:10" x14ac:dyDescent="0.2">
      <c r="J66" s="23"/>
    </row>
    <row r="67" spans="10:10" x14ac:dyDescent="0.2">
      <c r="J67" s="23"/>
    </row>
    <row r="68" spans="10:10" x14ac:dyDescent="0.2">
      <c r="J68" s="23"/>
    </row>
    <row r="69" spans="10:10" x14ac:dyDescent="0.2">
      <c r="J69" s="23"/>
    </row>
    <row r="70" spans="10:10" x14ac:dyDescent="0.2">
      <c r="J70" s="23"/>
    </row>
    <row r="71" spans="10:10" x14ac:dyDescent="0.2">
      <c r="J71" s="23"/>
    </row>
    <row r="72" spans="10:10" x14ac:dyDescent="0.2">
      <c r="J72" s="23"/>
    </row>
    <row r="73" spans="10:10" x14ac:dyDescent="0.2">
      <c r="J73" s="23"/>
    </row>
    <row r="74" spans="10:10" x14ac:dyDescent="0.2">
      <c r="J74" s="23"/>
    </row>
  </sheetData>
  <autoFilter ref="A5:K42">
    <filterColumn colId="5">
      <filters blank="1">
        <filter val="_x000a_Постановление администрации Усть-Камчатского муниципального района от 07.08.2012 № 352"/>
        <filter val="_x000a_Постановление Главы Усть-Камчатского районного муниципального образования  № 259 от 19.12.2001"/>
        <filter val="_x000a_Постановление Главы Усть-Камчатского районного муницпального образования от 23.03.2001 № 46"/>
        <filter val="7"/>
        <filter val="Закон Камчатской области о местном самоуправлении, о выборах депутатов представительных органов и должностных лиц местного самоуправления № 41 от 24.06.1996"/>
        <filter val="Закон Российской Федерации от 06.07.1991 № 1550-1, Постановление ВС РСФСР от 06.07.1991 № 1551-1"/>
        <filter val="Постановление  Администрации Усть-Камчатского муниципального района от 12.07.2011 № 382,_x000a_от  10.05.2012 № 199"/>
        <filter val="Постановление администрации УКМР от 07.09.2018 № 317"/>
        <filter val="Постановление администрации УКМР от 09.12.2019 № 585"/>
        <filter val="Постановление администрации УКМР от 23.11.2018 № 483"/>
        <filter val="Постановление администрации Усть-Камчатского  муниципального района от 19.06.2001 № 125"/>
        <filter val="Постановление администрации Усть-Камчатского  муниципального района от 25.02.2011 № 127"/>
        <filter val="Постановление администрации Усть-Камчатского муниципального района № 133 от 25.02.2011"/>
        <filter val="Постановление Администрации Усть-Камчатского муниципального района от 12.07.2011 № 382"/>
        <filter val="Постановление Администрации Усть-Камчатского муниципального района от 24.12.2012 № 575"/>
        <filter val="Постановление администрации Усть-Камчатского муниципального района от 25.02.2011 № 134"/>
        <filter val="Постановление Администрации Усть-Камчатского муниципального района от 25.10.2011 № 545"/>
        <filter val="постановление Администрации Усть-Камчатского муниципального района от 30.09.2015 № 341"/>
        <filter val="Постановление администрации Усть-Камчатского мунципального образования от23.03.2001 № 47,_x000a_"/>
        <filter val="Постановление Главы администрации Усть-Камчатского муниципального района от 24.06.2008 № 239"/>
        <filter val="постановление Главы администрации Усть-Камчатского от 10.12.1992 № 336;_x000a_Свидетельство о государственной регистрации № 00142 серия УК-Г"/>
        <filter val="постановление Главы администрации Усть-Камчатского района от 01.06.1994 № 102 &quot;О создании школы искусств в п. усть-Камчатск&quot;"/>
        <filter val="Постановление Главы Усть-Камчатского муниципального района от 01.11.2007 № 307/1"/>
        <filter val="Постановление Главы Усть-Камчатского муниципального района от 06.04.2006 № 83"/>
        <filter val="Постановление Главы Усть-Камчатского муниципального района от 28.04.2001 № 86,_x000a_свидетельство о внесении записи в ЕГРЮЛ серия 41 № 000210303"/>
        <filter val="Постановление Главы Усть-Камчатского районного муниципального образования от 14.08.2001 № 181"/>
        <filter val="Постановление Главы Усть-Камчатского районного муниципального образования от 21.08.2003 № 170"/>
        <filter val="Постановление Главы Усть-Камчатского районного муниципального образования от 28.05.2001 № 98"/>
        <filter val="Постановление Главы Усть-Камчатского районного мунципальногообразования от 17.12.2001 № 258"/>
        <filter val="Постановление ГлавыУсть-Камчатского муниципального образования от 28.04.2001 № 87"/>
        <filter val="Постановление Совета народных депутатовУсть-Камчатского  района от 14.08.2001 № 183"/>
        <filter val="Протокол от 14.07.2012,_x000a_Договор об учреждении от 14.07.2012,_x000a_Решение единственного участника от 18.12.2018"/>
        <filter val="Решение Совета народных депутатов № 318 от 04.09.2019"/>
        <filter val="Решение Совета народных депутатов Усть-Камчатского муниципального образования от 17.04.2002 № 100"/>
        <filter val="Решение Совета народных депутатов Усть-Камчатского муниципального района № 456 от 24.06.2009"/>
        <filter val="Решение Усть-Камчатского районного Совета народных депутатов от 29.02.1992"/>
      </filters>
    </filterColumn>
  </autoFilter>
  <mergeCells count="2">
    <mergeCell ref="A2:K4"/>
    <mergeCell ref="A1:K1"/>
  </mergeCells>
  <pageMargins left="0.70866141732283472" right="0.70866141732283472"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68"/>
  <sheetViews>
    <sheetView tabSelected="1" zoomScale="55" zoomScaleNormal="55" zoomScaleSheetLayoutView="80" workbookViewId="0">
      <selection activeCell="G34" sqref="G34"/>
    </sheetView>
  </sheetViews>
  <sheetFormatPr defaultRowHeight="15" x14ac:dyDescent="0.2"/>
  <cols>
    <col min="1" max="1" width="6.140625" style="79" customWidth="1"/>
    <col min="2" max="2" width="17.5703125" style="79" customWidth="1"/>
    <col min="3" max="3" width="42.5703125" style="79" customWidth="1"/>
    <col min="4" max="4" width="26.140625" style="79" customWidth="1"/>
    <col min="5" max="5" width="13" style="79" customWidth="1"/>
    <col min="6" max="6" width="15.85546875" style="79" customWidth="1"/>
    <col min="7" max="7" width="13" style="79" customWidth="1"/>
    <col min="8" max="8" width="15.5703125" style="79" customWidth="1"/>
    <col min="9" max="9" width="18.28515625" style="79" customWidth="1"/>
    <col min="10" max="10" width="29" style="79" customWidth="1"/>
    <col min="11" max="12" width="13" style="79" customWidth="1"/>
    <col min="13" max="13" width="26.5703125" style="79" customWidth="1"/>
    <col min="14" max="14" width="28.140625" style="79" customWidth="1"/>
    <col min="15" max="15" width="57.5703125" style="79" hidden="1" customWidth="1"/>
    <col min="16" max="16384" width="9.140625" style="79"/>
  </cols>
  <sheetData>
    <row r="1" spans="1:15" ht="33" customHeight="1" x14ac:dyDescent="0.2">
      <c r="A1" s="215" t="s">
        <v>2160</v>
      </c>
      <c r="B1" s="216"/>
      <c r="C1" s="216"/>
      <c r="D1" s="216"/>
      <c r="E1" s="216"/>
      <c r="F1" s="216"/>
      <c r="G1" s="216"/>
      <c r="H1" s="216"/>
      <c r="I1" s="216"/>
      <c r="J1" s="216"/>
      <c r="K1" s="216"/>
      <c r="L1" s="216"/>
      <c r="M1" s="216"/>
      <c r="N1" s="216"/>
      <c r="O1" s="216"/>
    </row>
    <row r="2" spans="1:15" ht="27.75" customHeight="1" x14ac:dyDescent="0.2">
      <c r="A2" s="219" t="s">
        <v>0</v>
      </c>
      <c r="B2" s="219"/>
      <c r="C2" s="219"/>
      <c r="D2" s="219"/>
      <c r="E2" s="219"/>
      <c r="F2" s="219"/>
      <c r="G2" s="219"/>
      <c r="H2" s="219"/>
      <c r="I2" s="219"/>
      <c r="J2" s="219"/>
      <c r="K2" s="219"/>
      <c r="L2" s="219"/>
      <c r="M2" s="219"/>
      <c r="N2" s="219"/>
      <c r="O2" s="219"/>
    </row>
    <row r="3" spans="1:15" ht="27.75" customHeight="1" x14ac:dyDescent="0.4">
      <c r="A3" s="217" t="s">
        <v>352</v>
      </c>
      <c r="B3" s="218"/>
      <c r="C3" s="218"/>
      <c r="D3" s="218"/>
      <c r="E3" s="218"/>
      <c r="F3" s="218"/>
      <c r="G3" s="218"/>
      <c r="H3" s="218"/>
      <c r="I3" s="218"/>
      <c r="J3" s="218"/>
      <c r="K3" s="218"/>
      <c r="L3" s="218"/>
      <c r="M3" s="218"/>
      <c r="N3" s="218"/>
      <c r="O3" s="218"/>
    </row>
    <row r="4" spans="1:15" x14ac:dyDescent="0.2">
      <c r="A4" s="213" t="s">
        <v>31</v>
      </c>
      <c r="B4" s="213" t="s">
        <v>30</v>
      </c>
      <c r="C4" s="213" t="s">
        <v>1</v>
      </c>
      <c r="D4" s="213" t="s">
        <v>2</v>
      </c>
      <c r="E4" s="213" t="s">
        <v>43</v>
      </c>
      <c r="F4" s="213" t="s">
        <v>1277</v>
      </c>
      <c r="G4" s="213" t="s">
        <v>1278</v>
      </c>
      <c r="H4" s="213" t="s">
        <v>1279</v>
      </c>
      <c r="I4" s="213" t="s">
        <v>14</v>
      </c>
      <c r="J4" s="213" t="s">
        <v>16</v>
      </c>
      <c r="K4" s="213" t="s">
        <v>13</v>
      </c>
      <c r="L4" s="213" t="s">
        <v>15</v>
      </c>
      <c r="M4" s="213" t="s">
        <v>17</v>
      </c>
      <c r="N4" s="213" t="s">
        <v>42</v>
      </c>
      <c r="O4" s="213" t="s">
        <v>1331</v>
      </c>
    </row>
    <row r="5" spans="1:15" ht="42.75" customHeight="1" x14ac:dyDescent="0.2">
      <c r="A5" s="214"/>
      <c r="B5" s="214"/>
      <c r="C5" s="214"/>
      <c r="D5" s="214"/>
      <c r="E5" s="214"/>
      <c r="F5" s="214"/>
      <c r="G5" s="214"/>
      <c r="H5" s="214"/>
      <c r="I5" s="214"/>
      <c r="J5" s="214"/>
      <c r="K5" s="214"/>
      <c r="L5" s="214"/>
      <c r="M5" s="214"/>
      <c r="N5" s="214"/>
      <c r="O5" s="214"/>
    </row>
    <row r="6" spans="1:15" ht="15.75" x14ac:dyDescent="0.2">
      <c r="A6" s="13">
        <v>1</v>
      </c>
      <c r="B6" s="13">
        <v>2</v>
      </c>
      <c r="C6" s="72">
        <v>3</v>
      </c>
      <c r="D6" s="13">
        <v>4</v>
      </c>
      <c r="E6" s="13">
        <v>5</v>
      </c>
      <c r="F6" s="13">
        <v>6</v>
      </c>
      <c r="G6" s="13">
        <v>7</v>
      </c>
      <c r="H6" s="13">
        <v>8</v>
      </c>
      <c r="I6" s="13">
        <v>9</v>
      </c>
      <c r="J6" s="13">
        <v>10</v>
      </c>
      <c r="K6" s="13">
        <v>11</v>
      </c>
      <c r="L6" s="13">
        <v>12</v>
      </c>
      <c r="M6" s="13">
        <v>13</v>
      </c>
      <c r="N6" s="13"/>
      <c r="O6" s="13">
        <v>14</v>
      </c>
    </row>
    <row r="7" spans="1:15" s="162" customFormat="1" ht="78.75" x14ac:dyDescent="0.2">
      <c r="A7" s="161">
        <v>1</v>
      </c>
      <c r="B7" s="74" t="s">
        <v>55</v>
      </c>
      <c r="C7" s="74" t="s">
        <v>212</v>
      </c>
      <c r="D7" s="74" t="s">
        <v>225</v>
      </c>
      <c r="E7" s="75">
        <v>2985</v>
      </c>
      <c r="F7" s="75">
        <v>263038.2</v>
      </c>
      <c r="G7" s="75">
        <v>0</v>
      </c>
      <c r="H7" s="78">
        <v>263038.2</v>
      </c>
      <c r="I7" s="75">
        <v>40521</v>
      </c>
      <c r="J7" s="75" t="s">
        <v>1281</v>
      </c>
      <c r="K7" s="75"/>
      <c r="L7" s="75"/>
      <c r="M7" s="74" t="s">
        <v>2229</v>
      </c>
      <c r="N7" s="74" t="s">
        <v>2253</v>
      </c>
      <c r="O7" s="74"/>
    </row>
    <row r="8" spans="1:15" s="162" customFormat="1" ht="111" customHeight="1" x14ac:dyDescent="0.2">
      <c r="A8" s="161">
        <f>1+A7</f>
        <v>2</v>
      </c>
      <c r="B8" s="74" t="s">
        <v>55</v>
      </c>
      <c r="C8" s="74" t="s">
        <v>214</v>
      </c>
      <c r="D8" s="74" t="s">
        <v>2247</v>
      </c>
      <c r="E8" s="75">
        <v>12700</v>
      </c>
      <c r="F8" s="75">
        <v>2964180</v>
      </c>
      <c r="G8" s="75">
        <v>0</v>
      </c>
      <c r="H8" s="78">
        <v>2964180</v>
      </c>
      <c r="I8" s="77">
        <v>37189</v>
      </c>
      <c r="J8" s="76" t="s">
        <v>1280</v>
      </c>
      <c r="K8" s="75"/>
      <c r="L8" s="75"/>
      <c r="M8" s="74" t="s">
        <v>2246</v>
      </c>
      <c r="N8" s="2" t="s">
        <v>2253</v>
      </c>
      <c r="O8" s="74"/>
    </row>
    <row r="9" spans="1:15" s="162" customFormat="1" ht="100.5" customHeight="1" x14ac:dyDescent="0.2">
      <c r="A9" s="161">
        <f t="shared" ref="A9:A60" si="0">1+A8</f>
        <v>3</v>
      </c>
      <c r="B9" s="74" t="s">
        <v>55</v>
      </c>
      <c r="C9" s="74" t="s">
        <v>213</v>
      </c>
      <c r="D9" s="74" t="s">
        <v>226</v>
      </c>
      <c r="E9" s="75">
        <v>18340</v>
      </c>
      <c r="F9" s="75">
        <v>4280556</v>
      </c>
      <c r="G9" s="75">
        <v>0</v>
      </c>
      <c r="H9" s="78">
        <v>4280556</v>
      </c>
      <c r="I9" s="77">
        <v>37189</v>
      </c>
      <c r="J9" s="75" t="s">
        <v>1280</v>
      </c>
      <c r="K9" s="75"/>
      <c r="L9" s="75"/>
      <c r="M9" s="74" t="s">
        <v>2246</v>
      </c>
      <c r="N9" s="74" t="s">
        <v>2254</v>
      </c>
      <c r="O9" s="74"/>
    </row>
    <row r="10" spans="1:15" s="162" customFormat="1" ht="105" customHeight="1" x14ac:dyDescent="0.2">
      <c r="A10" s="161">
        <f t="shared" si="0"/>
        <v>4</v>
      </c>
      <c r="B10" s="74" t="s">
        <v>55</v>
      </c>
      <c r="C10" s="74" t="s">
        <v>334</v>
      </c>
      <c r="D10" s="74" t="s">
        <v>227</v>
      </c>
      <c r="E10" s="75">
        <v>3640</v>
      </c>
      <c r="F10" s="75">
        <v>1</v>
      </c>
      <c r="G10" s="75">
        <v>0</v>
      </c>
      <c r="H10" s="78">
        <v>943670</v>
      </c>
      <c r="I10" s="77">
        <v>37189</v>
      </c>
      <c r="J10" s="75" t="s">
        <v>1280</v>
      </c>
      <c r="K10" s="75"/>
      <c r="L10" s="75"/>
      <c r="M10" s="176" t="s">
        <v>2239</v>
      </c>
      <c r="N10" s="74" t="s">
        <v>2253</v>
      </c>
      <c r="O10" s="74"/>
    </row>
    <row r="11" spans="1:15" s="162" customFormat="1" ht="93.75" customHeight="1" x14ac:dyDescent="0.2">
      <c r="A11" s="161">
        <f t="shared" si="0"/>
        <v>5</v>
      </c>
      <c r="B11" s="74" t="s">
        <v>55</v>
      </c>
      <c r="C11" s="74" t="s">
        <v>215</v>
      </c>
      <c r="D11" s="74" t="s">
        <v>228</v>
      </c>
      <c r="E11" s="75">
        <v>66</v>
      </c>
      <c r="F11" s="75">
        <v>1</v>
      </c>
      <c r="G11" s="75">
        <v>0</v>
      </c>
      <c r="H11" s="78">
        <v>7609.14</v>
      </c>
      <c r="I11" s="77">
        <v>37189</v>
      </c>
      <c r="J11" s="75" t="s">
        <v>1280</v>
      </c>
      <c r="K11" s="75"/>
      <c r="L11" s="75"/>
      <c r="M11" s="176" t="s">
        <v>2239</v>
      </c>
      <c r="N11" s="74" t="s">
        <v>2253</v>
      </c>
      <c r="O11" s="74"/>
    </row>
    <row r="12" spans="1:15" s="162" customFormat="1" ht="102" customHeight="1" x14ac:dyDescent="0.2">
      <c r="A12" s="161">
        <f t="shared" si="0"/>
        <v>6</v>
      </c>
      <c r="B12" s="74" t="s">
        <v>55</v>
      </c>
      <c r="C12" s="74" t="s">
        <v>216</v>
      </c>
      <c r="D12" s="74" t="s">
        <v>229</v>
      </c>
      <c r="E12" s="78">
        <v>9234</v>
      </c>
      <c r="F12" s="78">
        <v>1</v>
      </c>
      <c r="G12" s="75">
        <v>0</v>
      </c>
      <c r="H12" s="78">
        <v>1716415.92</v>
      </c>
      <c r="I12" s="77">
        <v>37189</v>
      </c>
      <c r="J12" s="75" t="s">
        <v>1280</v>
      </c>
      <c r="K12" s="78"/>
      <c r="L12" s="78"/>
      <c r="M12" s="176" t="s">
        <v>2240</v>
      </c>
      <c r="N12" s="74" t="s">
        <v>2255</v>
      </c>
      <c r="O12" s="74"/>
    </row>
    <row r="13" spans="1:15" s="162" customFormat="1" ht="129" customHeight="1" x14ac:dyDescent="0.2">
      <c r="A13" s="161">
        <f t="shared" si="0"/>
        <v>7</v>
      </c>
      <c r="B13" s="74" t="s">
        <v>55</v>
      </c>
      <c r="C13" s="74" t="s">
        <v>217</v>
      </c>
      <c r="D13" s="74" t="s">
        <v>230</v>
      </c>
      <c r="E13" s="78">
        <v>2792</v>
      </c>
      <c r="F13" s="78">
        <v>1</v>
      </c>
      <c r="G13" s="75">
        <v>0</v>
      </c>
      <c r="H13" s="78">
        <v>518976.96</v>
      </c>
      <c r="I13" s="77">
        <v>37189</v>
      </c>
      <c r="J13" s="75" t="s">
        <v>1280</v>
      </c>
      <c r="K13" s="78"/>
      <c r="L13" s="78"/>
      <c r="M13" s="74" t="s">
        <v>52</v>
      </c>
      <c r="N13" s="74" t="s">
        <v>2352</v>
      </c>
      <c r="O13" s="74"/>
    </row>
    <row r="14" spans="1:15" s="162" customFormat="1" ht="112.5" customHeight="1" x14ac:dyDescent="0.2">
      <c r="A14" s="161">
        <f t="shared" si="0"/>
        <v>8</v>
      </c>
      <c r="B14" s="74" t="s">
        <v>55</v>
      </c>
      <c r="C14" s="74" t="s">
        <v>218</v>
      </c>
      <c r="D14" s="74" t="s">
        <v>1563</v>
      </c>
      <c r="E14" s="78">
        <v>975</v>
      </c>
      <c r="F14" s="78">
        <v>1</v>
      </c>
      <c r="G14" s="75">
        <v>0</v>
      </c>
      <c r="H14" s="78">
        <v>252768.75</v>
      </c>
      <c r="I14" s="77">
        <v>37189</v>
      </c>
      <c r="J14" s="75" t="s">
        <v>1280</v>
      </c>
      <c r="K14" s="78"/>
      <c r="L14" s="78"/>
      <c r="M14" s="74" t="s">
        <v>2248</v>
      </c>
      <c r="N14" s="74" t="s">
        <v>2256</v>
      </c>
      <c r="O14" s="74"/>
    </row>
    <row r="15" spans="1:15" s="162" customFormat="1" ht="103.5" customHeight="1" x14ac:dyDescent="0.2">
      <c r="A15" s="161">
        <f t="shared" si="0"/>
        <v>9</v>
      </c>
      <c r="B15" s="74" t="s">
        <v>55</v>
      </c>
      <c r="C15" s="74" t="s">
        <v>219</v>
      </c>
      <c r="D15" s="74" t="s">
        <v>231</v>
      </c>
      <c r="E15" s="78">
        <v>903</v>
      </c>
      <c r="F15" s="78">
        <v>1</v>
      </c>
      <c r="G15" s="75">
        <v>0</v>
      </c>
      <c r="H15" s="78">
        <v>167849.64</v>
      </c>
      <c r="I15" s="77">
        <v>37189</v>
      </c>
      <c r="J15" s="75" t="s">
        <v>1280</v>
      </c>
      <c r="K15" s="78"/>
      <c r="L15" s="78"/>
      <c r="M15" s="176" t="s">
        <v>2241</v>
      </c>
      <c r="N15" s="74" t="s">
        <v>2253</v>
      </c>
      <c r="O15" s="74"/>
    </row>
    <row r="16" spans="1:15" s="162" customFormat="1" ht="112.5" customHeight="1" x14ac:dyDescent="0.2">
      <c r="A16" s="161">
        <f t="shared" si="0"/>
        <v>10</v>
      </c>
      <c r="B16" s="74" t="s">
        <v>55</v>
      </c>
      <c r="C16" s="74" t="s">
        <v>220</v>
      </c>
      <c r="D16" s="74" t="s">
        <v>232</v>
      </c>
      <c r="E16" s="78">
        <v>1693</v>
      </c>
      <c r="F16" s="78">
        <v>1</v>
      </c>
      <c r="G16" s="75">
        <v>0</v>
      </c>
      <c r="H16" s="78">
        <v>395146.2</v>
      </c>
      <c r="I16" s="77">
        <v>37189</v>
      </c>
      <c r="J16" s="75" t="s">
        <v>1280</v>
      </c>
      <c r="K16" s="78"/>
      <c r="L16" s="78"/>
      <c r="M16" s="176" t="s">
        <v>2242</v>
      </c>
      <c r="N16" s="74" t="s">
        <v>2257</v>
      </c>
      <c r="O16" s="74"/>
    </row>
    <row r="17" spans="1:15" s="162" customFormat="1" ht="119.25" customHeight="1" x14ac:dyDescent="0.2">
      <c r="A17" s="161">
        <f t="shared" si="0"/>
        <v>11</v>
      </c>
      <c r="B17" s="74" t="s">
        <v>55</v>
      </c>
      <c r="C17" s="74" t="s">
        <v>221</v>
      </c>
      <c r="D17" s="74" t="s">
        <v>233</v>
      </c>
      <c r="E17" s="78">
        <v>6838</v>
      </c>
      <c r="F17" s="78">
        <v>1</v>
      </c>
      <c r="G17" s="75">
        <v>0</v>
      </c>
      <c r="H17" s="78">
        <v>1271047.44</v>
      </c>
      <c r="I17" s="77">
        <v>37189</v>
      </c>
      <c r="J17" s="75" t="s">
        <v>1280</v>
      </c>
      <c r="K17" s="78"/>
      <c r="L17" s="78"/>
      <c r="M17" s="74" t="s">
        <v>1571</v>
      </c>
      <c r="N17" s="74" t="s">
        <v>2257</v>
      </c>
      <c r="O17" s="74"/>
    </row>
    <row r="18" spans="1:15" s="162" customFormat="1" ht="63" x14ac:dyDescent="0.2">
      <c r="A18" s="161">
        <f t="shared" si="0"/>
        <v>12</v>
      </c>
      <c r="B18" s="74" t="s">
        <v>55</v>
      </c>
      <c r="C18" s="165" t="s">
        <v>222</v>
      </c>
      <c r="D18" s="165" t="s">
        <v>234</v>
      </c>
      <c r="E18" s="166">
        <v>7700</v>
      </c>
      <c r="F18" s="166">
        <v>1</v>
      </c>
      <c r="G18" s="75">
        <v>0</v>
      </c>
      <c r="H18" s="166">
        <v>852005</v>
      </c>
      <c r="I18" s="77">
        <v>37189</v>
      </c>
      <c r="J18" s="75" t="s">
        <v>1280</v>
      </c>
      <c r="K18" s="166"/>
      <c r="L18" s="166"/>
      <c r="M18" s="176" t="s">
        <v>2243</v>
      </c>
      <c r="N18" s="74" t="s">
        <v>2257</v>
      </c>
      <c r="O18" s="74"/>
    </row>
    <row r="19" spans="1:15" s="162" customFormat="1" ht="78.75" x14ac:dyDescent="0.2">
      <c r="A19" s="161">
        <f t="shared" si="0"/>
        <v>13</v>
      </c>
      <c r="B19" s="74" t="s">
        <v>55</v>
      </c>
      <c r="C19" s="74" t="s">
        <v>223</v>
      </c>
      <c r="D19" s="74" t="s">
        <v>235</v>
      </c>
      <c r="E19" s="75">
        <v>4920</v>
      </c>
      <c r="F19" s="75">
        <v>1</v>
      </c>
      <c r="G19" s="75">
        <v>0</v>
      </c>
      <c r="H19" s="78">
        <v>1148328</v>
      </c>
      <c r="I19" s="77">
        <v>37189</v>
      </c>
      <c r="J19" s="75" t="s">
        <v>1280</v>
      </c>
      <c r="K19" s="75"/>
      <c r="L19" s="75"/>
      <c r="M19" s="74" t="s">
        <v>237</v>
      </c>
      <c r="N19" s="74" t="s">
        <v>2258</v>
      </c>
      <c r="O19" s="74"/>
    </row>
    <row r="20" spans="1:15" s="162" customFormat="1" ht="78.75" x14ac:dyDescent="0.2">
      <c r="A20" s="161">
        <f t="shared" si="0"/>
        <v>14</v>
      </c>
      <c r="B20" s="74" t="s">
        <v>55</v>
      </c>
      <c r="C20" s="74" t="s">
        <v>224</v>
      </c>
      <c r="D20" s="74" t="s">
        <v>236</v>
      </c>
      <c r="E20" s="75">
        <v>6174</v>
      </c>
      <c r="F20" s="75">
        <v>1</v>
      </c>
      <c r="G20" s="75">
        <v>0</v>
      </c>
      <c r="H20" s="78">
        <v>1441011.6</v>
      </c>
      <c r="I20" s="77">
        <v>37189</v>
      </c>
      <c r="J20" s="75" t="s">
        <v>1280</v>
      </c>
      <c r="K20" s="75"/>
      <c r="L20" s="75"/>
      <c r="M20" s="74" t="s">
        <v>238</v>
      </c>
      <c r="N20" s="74" t="s">
        <v>2257</v>
      </c>
      <c r="O20" s="74"/>
    </row>
    <row r="21" spans="1:15" s="162" customFormat="1" ht="105" customHeight="1" x14ac:dyDescent="0.2">
      <c r="A21" s="161">
        <f t="shared" si="0"/>
        <v>15</v>
      </c>
      <c r="B21" s="74" t="s">
        <v>55</v>
      </c>
      <c r="C21" s="74" t="s">
        <v>240</v>
      </c>
      <c r="D21" s="74" t="s">
        <v>252</v>
      </c>
      <c r="E21" s="75">
        <v>9490</v>
      </c>
      <c r="F21" s="75">
        <v>1</v>
      </c>
      <c r="G21" s="75">
        <v>0</v>
      </c>
      <c r="H21" s="78">
        <v>1764001.2</v>
      </c>
      <c r="I21" s="77">
        <v>37189</v>
      </c>
      <c r="J21" s="75" t="s">
        <v>1280</v>
      </c>
      <c r="K21" s="75"/>
      <c r="L21" s="75"/>
      <c r="M21" s="74" t="s">
        <v>264</v>
      </c>
      <c r="N21" s="74" t="s">
        <v>2257</v>
      </c>
      <c r="O21" s="74"/>
    </row>
    <row r="22" spans="1:15" s="162" customFormat="1" ht="126" customHeight="1" x14ac:dyDescent="0.2">
      <c r="A22" s="161">
        <f t="shared" si="0"/>
        <v>16</v>
      </c>
      <c r="B22" s="74" t="s">
        <v>55</v>
      </c>
      <c r="C22" s="74" t="s">
        <v>241</v>
      </c>
      <c r="D22" s="74" t="s">
        <v>253</v>
      </c>
      <c r="E22" s="75">
        <v>14400</v>
      </c>
      <c r="F22" s="75">
        <v>3360960</v>
      </c>
      <c r="G22" s="75">
        <v>0</v>
      </c>
      <c r="H22" s="78">
        <v>3360960</v>
      </c>
      <c r="I22" s="77">
        <v>37189</v>
      </c>
      <c r="J22" s="75" t="s">
        <v>1280</v>
      </c>
      <c r="K22" s="75"/>
      <c r="L22" s="75"/>
      <c r="M22" s="74" t="s">
        <v>52</v>
      </c>
      <c r="N22" s="74" t="s">
        <v>1336</v>
      </c>
      <c r="O22" s="74" t="s">
        <v>1576</v>
      </c>
    </row>
    <row r="23" spans="1:15" s="162" customFormat="1" ht="94.5" x14ac:dyDescent="0.2">
      <c r="A23" s="161">
        <f t="shared" si="0"/>
        <v>17</v>
      </c>
      <c r="B23" s="74" t="s">
        <v>55</v>
      </c>
      <c r="C23" s="74" t="s">
        <v>242</v>
      </c>
      <c r="D23" s="74" t="s">
        <v>254</v>
      </c>
      <c r="E23" s="75">
        <v>18162</v>
      </c>
      <c r="F23" s="75">
        <v>1</v>
      </c>
      <c r="G23" s="75">
        <v>0</v>
      </c>
      <c r="H23" s="78">
        <v>3375952.56</v>
      </c>
      <c r="I23" s="77">
        <v>37189</v>
      </c>
      <c r="J23" s="75" t="s">
        <v>1280</v>
      </c>
      <c r="K23" s="75"/>
      <c r="L23" s="75"/>
      <c r="M23" s="74" t="s">
        <v>2230</v>
      </c>
      <c r="N23" s="74" t="s">
        <v>2257</v>
      </c>
      <c r="O23" s="74" t="s">
        <v>1556</v>
      </c>
    </row>
    <row r="24" spans="1:15" s="162" customFormat="1" ht="88.5" customHeight="1" x14ac:dyDescent="0.2">
      <c r="A24" s="161">
        <f t="shared" si="0"/>
        <v>18</v>
      </c>
      <c r="B24" s="14" t="s">
        <v>55</v>
      </c>
      <c r="C24" s="14" t="s">
        <v>243</v>
      </c>
      <c r="D24" s="14" t="s">
        <v>255</v>
      </c>
      <c r="E24" s="76">
        <v>23380</v>
      </c>
      <c r="F24" s="76">
        <v>1</v>
      </c>
      <c r="G24" s="76">
        <v>0</v>
      </c>
      <c r="H24" s="63">
        <v>4086590.2</v>
      </c>
      <c r="I24" s="25">
        <v>37189</v>
      </c>
      <c r="J24" s="76" t="s">
        <v>1280</v>
      </c>
      <c r="K24" s="76"/>
      <c r="L24" s="76"/>
      <c r="M24" s="74" t="s">
        <v>52</v>
      </c>
      <c r="N24" s="74" t="s">
        <v>1336</v>
      </c>
      <c r="O24" s="74"/>
    </row>
    <row r="25" spans="1:15" s="162" customFormat="1" ht="94.5" x14ac:dyDescent="0.2">
      <c r="A25" s="161">
        <f t="shared" si="0"/>
        <v>19</v>
      </c>
      <c r="B25" s="74" t="s">
        <v>55</v>
      </c>
      <c r="C25" s="74" t="s">
        <v>244</v>
      </c>
      <c r="D25" s="74" t="s">
        <v>1890</v>
      </c>
      <c r="E25" s="75">
        <v>14022</v>
      </c>
      <c r="F25" s="75">
        <v>1</v>
      </c>
      <c r="G25" s="75">
        <v>0</v>
      </c>
      <c r="H25" s="78">
        <v>3272734.8</v>
      </c>
      <c r="I25" s="77">
        <v>40080</v>
      </c>
      <c r="J25" s="75" t="s">
        <v>1891</v>
      </c>
      <c r="K25" s="75"/>
      <c r="L25" s="75"/>
      <c r="M25" s="74" t="s">
        <v>1892</v>
      </c>
      <c r="N25" s="74" t="s">
        <v>2259</v>
      </c>
      <c r="O25" s="74"/>
    </row>
    <row r="26" spans="1:15" s="162" customFormat="1" ht="173.25" x14ac:dyDescent="0.2">
      <c r="A26" s="161">
        <f t="shared" si="0"/>
        <v>20</v>
      </c>
      <c r="B26" s="74" t="s">
        <v>55</v>
      </c>
      <c r="C26" s="74" t="s">
        <v>1848</v>
      </c>
      <c r="D26" s="74" t="s">
        <v>1849</v>
      </c>
      <c r="E26" s="75">
        <v>14405</v>
      </c>
      <c r="F26" s="78">
        <v>1</v>
      </c>
      <c r="G26" s="75">
        <v>0</v>
      </c>
      <c r="H26" s="78">
        <v>13252.6</v>
      </c>
      <c r="I26" s="77">
        <v>37189</v>
      </c>
      <c r="J26" s="75" t="s">
        <v>1850</v>
      </c>
      <c r="K26" s="167"/>
      <c r="L26" s="167"/>
      <c r="M26" s="74" t="s">
        <v>2230</v>
      </c>
      <c r="N26" s="74" t="s">
        <v>2256</v>
      </c>
      <c r="O26" s="97" t="s">
        <v>2150</v>
      </c>
    </row>
    <row r="27" spans="1:15" s="162" customFormat="1" ht="110.25" x14ac:dyDescent="0.2">
      <c r="A27" s="161">
        <f t="shared" si="0"/>
        <v>21</v>
      </c>
      <c r="B27" s="74" t="s">
        <v>55</v>
      </c>
      <c r="C27" s="74" t="s">
        <v>1564</v>
      </c>
      <c r="D27" s="74" t="s">
        <v>1565</v>
      </c>
      <c r="E27" s="75">
        <v>17777</v>
      </c>
      <c r="F27" s="75">
        <v>4608687.25</v>
      </c>
      <c r="G27" s="75">
        <v>0</v>
      </c>
      <c r="H27" s="78">
        <v>4608687.25</v>
      </c>
      <c r="I27" s="77">
        <v>37189</v>
      </c>
      <c r="J27" s="75" t="s">
        <v>1567</v>
      </c>
      <c r="K27" s="75"/>
      <c r="L27" s="75"/>
      <c r="M27" s="74" t="s">
        <v>1339</v>
      </c>
      <c r="N27" s="74" t="s">
        <v>2256</v>
      </c>
      <c r="O27" s="74" t="s">
        <v>1566</v>
      </c>
    </row>
    <row r="28" spans="1:15" s="162" customFormat="1" ht="94.5" x14ac:dyDescent="0.2">
      <c r="A28" s="161">
        <f t="shared" si="0"/>
        <v>22</v>
      </c>
      <c r="B28" s="74" t="s">
        <v>55</v>
      </c>
      <c r="C28" s="74" t="s">
        <v>245</v>
      </c>
      <c r="D28" s="74" t="s">
        <v>256</v>
      </c>
      <c r="E28" s="75">
        <v>1197</v>
      </c>
      <c r="F28" s="75">
        <v>1</v>
      </c>
      <c r="G28" s="75">
        <v>0</v>
      </c>
      <c r="H28" s="78">
        <v>173648.79</v>
      </c>
      <c r="I28" s="77">
        <v>37189</v>
      </c>
      <c r="J28" s="75" t="s">
        <v>1897</v>
      </c>
      <c r="K28" s="75"/>
      <c r="L28" s="75"/>
      <c r="M28" s="127" t="s">
        <v>1947</v>
      </c>
      <c r="N28" s="74" t="s">
        <v>2259</v>
      </c>
      <c r="O28" s="74"/>
    </row>
    <row r="29" spans="1:15" s="162" customFormat="1" ht="95.25" customHeight="1" x14ac:dyDescent="0.2">
      <c r="A29" s="161">
        <f t="shared" si="0"/>
        <v>23</v>
      </c>
      <c r="B29" s="74" t="s">
        <v>55</v>
      </c>
      <c r="C29" s="74" t="s">
        <v>246</v>
      </c>
      <c r="D29" s="74" t="s">
        <v>257</v>
      </c>
      <c r="E29" s="75">
        <v>1320</v>
      </c>
      <c r="F29" s="75">
        <v>1</v>
      </c>
      <c r="G29" s="75">
        <v>0</v>
      </c>
      <c r="H29" s="78">
        <v>342210</v>
      </c>
      <c r="I29" s="77">
        <v>37189</v>
      </c>
      <c r="J29" s="75" t="s">
        <v>1280</v>
      </c>
      <c r="K29" s="75"/>
      <c r="L29" s="75"/>
      <c r="M29" s="74" t="s">
        <v>266</v>
      </c>
      <c r="N29" s="74" t="s">
        <v>2259</v>
      </c>
      <c r="O29" s="74"/>
    </row>
    <row r="30" spans="1:15" s="162" customFormat="1" ht="94.5" x14ac:dyDescent="0.2">
      <c r="A30" s="161">
        <f t="shared" si="0"/>
        <v>24</v>
      </c>
      <c r="B30" s="74" t="s">
        <v>55</v>
      </c>
      <c r="C30" s="74" t="s">
        <v>1882</v>
      </c>
      <c r="D30" s="74" t="s">
        <v>258</v>
      </c>
      <c r="E30" s="75">
        <v>15822</v>
      </c>
      <c r="F30" s="75">
        <v>1</v>
      </c>
      <c r="G30" s="75">
        <v>0</v>
      </c>
      <c r="H30" s="78">
        <v>4101853.5</v>
      </c>
      <c r="I30" s="77">
        <v>37189</v>
      </c>
      <c r="J30" s="75" t="s">
        <v>1886</v>
      </c>
      <c r="K30" s="75"/>
      <c r="L30" s="75"/>
      <c r="M30" s="74" t="s">
        <v>1885</v>
      </c>
      <c r="N30" s="74" t="s">
        <v>2259</v>
      </c>
      <c r="O30" s="74" t="s">
        <v>1880</v>
      </c>
    </row>
    <row r="31" spans="1:15" s="162" customFormat="1" ht="63" x14ac:dyDescent="0.2">
      <c r="A31" s="161">
        <f t="shared" si="0"/>
        <v>25</v>
      </c>
      <c r="B31" s="74" t="s">
        <v>55</v>
      </c>
      <c r="C31" s="74" t="s">
        <v>246</v>
      </c>
      <c r="D31" s="74" t="s">
        <v>259</v>
      </c>
      <c r="E31" s="75">
        <v>2024</v>
      </c>
      <c r="F31" s="75">
        <v>1</v>
      </c>
      <c r="G31" s="75">
        <v>0</v>
      </c>
      <c r="H31" s="78">
        <v>524722</v>
      </c>
      <c r="I31" s="77">
        <v>37189</v>
      </c>
      <c r="J31" s="75" t="s">
        <v>1280</v>
      </c>
      <c r="K31" s="75"/>
      <c r="L31" s="75"/>
      <c r="M31" s="74" t="s">
        <v>266</v>
      </c>
      <c r="N31" s="74" t="s">
        <v>2259</v>
      </c>
      <c r="O31" s="74"/>
    </row>
    <row r="32" spans="1:15" s="162" customFormat="1" ht="78.75" x14ac:dyDescent="0.2">
      <c r="A32" s="161">
        <f t="shared" si="0"/>
        <v>26</v>
      </c>
      <c r="B32" s="74" t="s">
        <v>55</v>
      </c>
      <c r="C32" s="74" t="s">
        <v>247</v>
      </c>
      <c r="D32" s="74" t="s">
        <v>260</v>
      </c>
      <c r="E32" s="75">
        <v>315</v>
      </c>
      <c r="F32" s="75">
        <v>45697.05</v>
      </c>
      <c r="G32" s="75">
        <v>0</v>
      </c>
      <c r="H32" s="78">
        <v>45697.05</v>
      </c>
      <c r="I32" s="77">
        <v>40557</v>
      </c>
      <c r="J32" s="74" t="s">
        <v>267</v>
      </c>
      <c r="K32" s="75"/>
      <c r="L32" s="75"/>
      <c r="M32" s="74" t="s">
        <v>2244</v>
      </c>
      <c r="N32" s="74" t="s">
        <v>2260</v>
      </c>
      <c r="O32" s="74" t="s">
        <v>1562</v>
      </c>
    </row>
    <row r="33" spans="1:15" s="162" customFormat="1" ht="94.5" x14ac:dyDescent="0.2">
      <c r="A33" s="161">
        <f t="shared" si="0"/>
        <v>27</v>
      </c>
      <c r="B33" s="74" t="s">
        <v>55</v>
      </c>
      <c r="C33" s="74" t="s">
        <v>248</v>
      </c>
      <c r="D33" s="74" t="s">
        <v>261</v>
      </c>
      <c r="E33" s="75">
        <v>765</v>
      </c>
      <c r="F33" s="75">
        <v>1</v>
      </c>
      <c r="G33" s="75">
        <v>0</v>
      </c>
      <c r="H33" s="78">
        <v>133714.35</v>
      </c>
      <c r="I33" s="77">
        <v>37189</v>
      </c>
      <c r="J33" s="75" t="s">
        <v>1670</v>
      </c>
      <c r="K33" s="75"/>
      <c r="L33" s="75"/>
      <c r="M33" s="74" t="s">
        <v>1669</v>
      </c>
      <c r="N33" s="74" t="s">
        <v>2259</v>
      </c>
      <c r="O33" s="74" t="s">
        <v>1668</v>
      </c>
    </row>
    <row r="34" spans="1:15" s="162" customFormat="1" ht="172.5" customHeight="1" x14ac:dyDescent="0.2">
      <c r="A34" s="161">
        <f t="shared" si="0"/>
        <v>28</v>
      </c>
      <c r="B34" s="74" t="s">
        <v>55</v>
      </c>
      <c r="C34" s="74" t="s">
        <v>249</v>
      </c>
      <c r="D34" s="74" t="s">
        <v>262</v>
      </c>
      <c r="E34" s="75">
        <v>1227</v>
      </c>
      <c r="F34" s="75">
        <v>1</v>
      </c>
      <c r="G34" s="75">
        <v>0</v>
      </c>
      <c r="H34" s="78">
        <v>95374.71</v>
      </c>
      <c r="I34" s="77">
        <v>37189</v>
      </c>
      <c r="J34" s="75" t="s">
        <v>2162</v>
      </c>
      <c r="K34" s="75"/>
      <c r="L34" s="75"/>
      <c r="M34" s="74" t="s">
        <v>52</v>
      </c>
      <c r="N34" s="74" t="s">
        <v>2161</v>
      </c>
      <c r="O34" s="74"/>
    </row>
    <row r="35" spans="1:15" s="162" customFormat="1" ht="113.25" customHeight="1" x14ac:dyDescent="0.2">
      <c r="A35" s="161">
        <f t="shared" si="0"/>
        <v>29</v>
      </c>
      <c r="B35" s="74" t="s">
        <v>55</v>
      </c>
      <c r="C35" s="74" t="s">
        <v>250</v>
      </c>
      <c r="D35" s="74" t="s">
        <v>263</v>
      </c>
      <c r="E35" s="75">
        <v>4222</v>
      </c>
      <c r="F35" s="75">
        <v>784785.36</v>
      </c>
      <c r="G35" s="75">
        <v>0</v>
      </c>
      <c r="H35" s="78">
        <v>40409</v>
      </c>
      <c r="I35" s="77">
        <v>37189</v>
      </c>
      <c r="J35" s="74" t="s">
        <v>1561</v>
      </c>
      <c r="K35" s="75"/>
      <c r="L35" s="75"/>
      <c r="M35" s="74" t="s">
        <v>2244</v>
      </c>
      <c r="N35" s="74" t="s">
        <v>2261</v>
      </c>
      <c r="O35" s="74" t="s">
        <v>1560</v>
      </c>
    </row>
    <row r="36" spans="1:15" s="162" customFormat="1" ht="63" x14ac:dyDescent="0.2">
      <c r="A36" s="161">
        <f t="shared" si="0"/>
        <v>30</v>
      </c>
      <c r="B36" s="74" t="s">
        <v>55</v>
      </c>
      <c r="C36" s="74" t="s">
        <v>251</v>
      </c>
      <c r="D36" s="74" t="s">
        <v>2245</v>
      </c>
      <c r="E36" s="75">
        <v>18162</v>
      </c>
      <c r="F36" s="75">
        <v>1</v>
      </c>
      <c r="G36" s="75">
        <v>0</v>
      </c>
      <c r="H36" s="78"/>
      <c r="I36" s="77">
        <v>37189</v>
      </c>
      <c r="J36" s="75" t="s">
        <v>1280</v>
      </c>
      <c r="K36" s="75"/>
      <c r="L36" s="75"/>
      <c r="M36" s="74" t="s">
        <v>1339</v>
      </c>
      <c r="N36" s="74" t="s">
        <v>2253</v>
      </c>
      <c r="O36" s="74"/>
    </row>
    <row r="37" spans="1:15" s="162" customFormat="1" ht="121.5" customHeight="1" x14ac:dyDescent="0.2">
      <c r="A37" s="161">
        <f t="shared" si="0"/>
        <v>31</v>
      </c>
      <c r="B37" s="74" t="s">
        <v>55</v>
      </c>
      <c r="C37" s="74" t="s">
        <v>1568</v>
      </c>
      <c r="D37" s="74" t="s">
        <v>1569</v>
      </c>
      <c r="E37" s="168">
        <v>35957</v>
      </c>
      <c r="F37" s="168">
        <v>70116.149999999994</v>
      </c>
      <c r="G37" s="75">
        <v>0</v>
      </c>
      <c r="H37" s="78"/>
      <c r="I37" s="77">
        <v>37189</v>
      </c>
      <c r="J37" s="75" t="s">
        <v>1280</v>
      </c>
      <c r="K37" s="168"/>
      <c r="L37" s="168"/>
      <c r="M37" s="74" t="s">
        <v>1339</v>
      </c>
      <c r="N37" s="74" t="s">
        <v>2260</v>
      </c>
      <c r="O37" s="74" t="s">
        <v>1570</v>
      </c>
    </row>
    <row r="38" spans="1:15" s="162" customFormat="1" ht="63" x14ac:dyDescent="0.2">
      <c r="A38" s="161">
        <f t="shared" si="0"/>
        <v>32</v>
      </c>
      <c r="B38" s="74" t="s">
        <v>55</v>
      </c>
      <c r="C38" s="74" t="s">
        <v>307</v>
      </c>
      <c r="D38" s="74" t="s">
        <v>308</v>
      </c>
      <c r="E38" s="75">
        <v>33000</v>
      </c>
      <c r="F38" s="75">
        <v>32010</v>
      </c>
      <c r="G38" s="75">
        <v>0</v>
      </c>
      <c r="H38" s="78">
        <v>32010</v>
      </c>
      <c r="I38" s="77">
        <v>37189</v>
      </c>
      <c r="J38" s="75" t="s">
        <v>1280</v>
      </c>
      <c r="K38" s="75"/>
      <c r="L38" s="75"/>
      <c r="M38" s="74" t="s">
        <v>52</v>
      </c>
      <c r="N38" s="74" t="s">
        <v>1336</v>
      </c>
      <c r="O38" s="74"/>
    </row>
    <row r="39" spans="1:15" s="162" customFormat="1" ht="110.25" x14ac:dyDescent="0.2">
      <c r="A39" s="161">
        <f t="shared" si="0"/>
        <v>33</v>
      </c>
      <c r="B39" s="74" t="s">
        <v>55</v>
      </c>
      <c r="C39" s="74" t="s">
        <v>1539</v>
      </c>
      <c r="D39" s="74" t="s">
        <v>309</v>
      </c>
      <c r="E39" s="75">
        <v>66000</v>
      </c>
      <c r="F39" s="75">
        <v>64020</v>
      </c>
      <c r="G39" s="75">
        <v>0</v>
      </c>
      <c r="H39" s="78">
        <v>64020</v>
      </c>
      <c r="I39" s="77">
        <v>37189</v>
      </c>
      <c r="J39" s="75" t="s">
        <v>1540</v>
      </c>
      <c r="K39" s="75"/>
      <c r="L39" s="75"/>
      <c r="M39" s="74" t="s">
        <v>52</v>
      </c>
      <c r="N39" s="74" t="s">
        <v>1336</v>
      </c>
      <c r="O39" s="74"/>
    </row>
    <row r="40" spans="1:15" s="162" customFormat="1" ht="63" x14ac:dyDescent="0.2">
      <c r="A40" s="161">
        <f t="shared" si="0"/>
        <v>34</v>
      </c>
      <c r="B40" s="74" t="s">
        <v>55</v>
      </c>
      <c r="C40" s="74" t="s">
        <v>307</v>
      </c>
      <c r="D40" s="74" t="s">
        <v>310</v>
      </c>
      <c r="E40" s="75">
        <v>41170</v>
      </c>
      <c r="F40" s="75">
        <v>41170</v>
      </c>
      <c r="G40" s="75">
        <v>0</v>
      </c>
      <c r="H40" s="78">
        <v>41170</v>
      </c>
      <c r="I40" s="77">
        <v>37189</v>
      </c>
      <c r="J40" s="75" t="s">
        <v>1280</v>
      </c>
      <c r="K40" s="75"/>
      <c r="L40" s="75"/>
      <c r="M40" s="74" t="s">
        <v>52</v>
      </c>
      <c r="N40" s="74" t="s">
        <v>1336</v>
      </c>
      <c r="O40" s="74"/>
    </row>
    <row r="41" spans="1:15" s="162" customFormat="1" ht="63" x14ac:dyDescent="0.2">
      <c r="A41" s="161">
        <f t="shared" si="0"/>
        <v>35</v>
      </c>
      <c r="B41" s="74" t="s">
        <v>55</v>
      </c>
      <c r="C41" s="74" t="s">
        <v>307</v>
      </c>
      <c r="D41" s="74" t="s">
        <v>311</v>
      </c>
      <c r="E41" s="75">
        <v>4296</v>
      </c>
      <c r="F41" s="75">
        <v>4296</v>
      </c>
      <c r="G41" s="75">
        <v>0</v>
      </c>
      <c r="H41" s="78">
        <v>4296</v>
      </c>
      <c r="I41" s="77">
        <v>37189</v>
      </c>
      <c r="J41" s="75" t="s">
        <v>1280</v>
      </c>
      <c r="K41" s="75"/>
      <c r="L41" s="75"/>
      <c r="M41" s="74" t="s">
        <v>52</v>
      </c>
      <c r="N41" s="74" t="s">
        <v>1336</v>
      </c>
      <c r="O41" s="74"/>
    </row>
    <row r="42" spans="1:15" s="162" customFormat="1" ht="110.25" x14ac:dyDescent="0.2">
      <c r="A42" s="161">
        <f t="shared" si="0"/>
        <v>36</v>
      </c>
      <c r="B42" s="74" t="s">
        <v>55</v>
      </c>
      <c r="C42" s="74" t="s">
        <v>1539</v>
      </c>
      <c r="D42" s="74" t="s">
        <v>1376</v>
      </c>
      <c r="E42" s="75">
        <v>66000</v>
      </c>
      <c r="F42" s="75">
        <v>64020</v>
      </c>
      <c r="G42" s="75">
        <v>0</v>
      </c>
      <c r="H42" s="78">
        <v>64020</v>
      </c>
      <c r="I42" s="77">
        <v>37189</v>
      </c>
      <c r="J42" s="75" t="s">
        <v>1538</v>
      </c>
      <c r="K42" s="75"/>
      <c r="L42" s="75"/>
      <c r="M42" s="74" t="s">
        <v>52</v>
      </c>
      <c r="N42" s="74" t="s">
        <v>1336</v>
      </c>
      <c r="O42" s="74" t="s">
        <v>1665</v>
      </c>
    </row>
    <row r="43" spans="1:15" s="162" customFormat="1" ht="110.25" x14ac:dyDescent="0.2">
      <c r="A43" s="161">
        <f t="shared" si="0"/>
        <v>37</v>
      </c>
      <c r="B43" s="74" t="s">
        <v>55</v>
      </c>
      <c r="C43" s="74" t="s">
        <v>1536</v>
      </c>
      <c r="D43" s="74" t="s">
        <v>1377</v>
      </c>
      <c r="E43" s="75">
        <v>66000</v>
      </c>
      <c r="F43" s="75">
        <v>64020</v>
      </c>
      <c r="G43" s="75">
        <v>0</v>
      </c>
      <c r="H43" s="78">
        <v>64020</v>
      </c>
      <c r="I43" s="77">
        <v>37189</v>
      </c>
      <c r="J43" s="75" t="s">
        <v>1537</v>
      </c>
      <c r="K43" s="75"/>
      <c r="L43" s="75"/>
      <c r="M43" s="74" t="s">
        <v>52</v>
      </c>
      <c r="N43" s="74" t="s">
        <v>1664</v>
      </c>
      <c r="O43" s="74" t="s">
        <v>1666</v>
      </c>
    </row>
    <row r="44" spans="1:15" s="162" customFormat="1" ht="141.75" x14ac:dyDescent="0.2">
      <c r="A44" s="161">
        <f t="shared" si="0"/>
        <v>38</v>
      </c>
      <c r="B44" s="74" t="s">
        <v>55</v>
      </c>
      <c r="C44" s="74" t="s">
        <v>307</v>
      </c>
      <c r="D44" s="74" t="s">
        <v>1378</v>
      </c>
      <c r="E44" s="75">
        <v>15727</v>
      </c>
      <c r="F44" s="78">
        <v>1274516.08</v>
      </c>
      <c r="G44" s="75">
        <v>0</v>
      </c>
      <c r="H44" s="78">
        <v>1274516.08</v>
      </c>
      <c r="I44" s="77">
        <v>37189</v>
      </c>
      <c r="J44" s="75" t="s">
        <v>1541</v>
      </c>
      <c r="K44" s="75"/>
      <c r="L44" s="75"/>
      <c r="M44" s="74" t="s">
        <v>1403</v>
      </c>
      <c r="N44" s="74" t="s">
        <v>2262</v>
      </c>
      <c r="O44" s="74" t="s">
        <v>1406</v>
      </c>
    </row>
    <row r="45" spans="1:15" s="162" customFormat="1" ht="110.25" x14ac:dyDescent="0.2">
      <c r="A45" s="161">
        <f t="shared" si="0"/>
        <v>39</v>
      </c>
      <c r="B45" s="74" t="s">
        <v>55</v>
      </c>
      <c r="C45" s="74" t="s">
        <v>1851</v>
      </c>
      <c r="D45" s="74" t="s">
        <v>1343</v>
      </c>
      <c r="E45" s="75">
        <v>254</v>
      </c>
      <c r="F45" s="75">
        <v>36847.78</v>
      </c>
      <c r="G45" s="75">
        <v>0</v>
      </c>
      <c r="H45" s="78">
        <v>36847.78</v>
      </c>
      <c r="I45" s="77">
        <v>43496</v>
      </c>
      <c r="J45" s="75" t="s">
        <v>1344</v>
      </c>
      <c r="K45" s="75"/>
      <c r="L45" s="75"/>
      <c r="M45" s="74" t="s">
        <v>52</v>
      </c>
      <c r="N45" s="74" t="s">
        <v>1664</v>
      </c>
      <c r="O45" s="74"/>
    </row>
    <row r="46" spans="1:15" s="162" customFormat="1" ht="252" x14ac:dyDescent="0.2">
      <c r="A46" s="161">
        <f t="shared" si="0"/>
        <v>40</v>
      </c>
      <c r="B46" s="74" t="s">
        <v>55</v>
      </c>
      <c r="C46" s="74" t="s">
        <v>1475</v>
      </c>
      <c r="D46" s="74" t="s">
        <v>1404</v>
      </c>
      <c r="E46" s="75">
        <v>244246</v>
      </c>
      <c r="F46" s="75">
        <v>251758.92</v>
      </c>
      <c r="G46" s="75">
        <v>0</v>
      </c>
      <c r="H46" s="78">
        <v>251758.92</v>
      </c>
      <c r="I46" s="77">
        <v>40996</v>
      </c>
      <c r="J46" s="75" t="s">
        <v>1405</v>
      </c>
      <c r="K46" s="75"/>
      <c r="L46" s="75"/>
      <c r="M46" s="74" t="s">
        <v>1626</v>
      </c>
      <c r="N46" s="74" t="s">
        <v>2253</v>
      </c>
      <c r="O46" s="74" t="s">
        <v>1879</v>
      </c>
    </row>
    <row r="47" spans="1:15" s="162" customFormat="1" ht="110.25" x14ac:dyDescent="0.2">
      <c r="A47" s="161">
        <f t="shared" si="0"/>
        <v>41</v>
      </c>
      <c r="B47" s="74" t="s">
        <v>55</v>
      </c>
      <c r="C47" s="74" t="s">
        <v>1362</v>
      </c>
      <c r="D47" s="74" t="s">
        <v>1363</v>
      </c>
      <c r="E47" s="75">
        <v>112799</v>
      </c>
      <c r="F47" s="78">
        <v>14619878.390000001</v>
      </c>
      <c r="G47" s="75">
        <v>0</v>
      </c>
      <c r="H47" s="78">
        <v>14619878.390000001</v>
      </c>
      <c r="I47" s="77">
        <v>37189</v>
      </c>
      <c r="J47" s="75" t="s">
        <v>1820</v>
      </c>
      <c r="K47" s="75"/>
      <c r="L47" s="75"/>
      <c r="M47" s="74" t="s">
        <v>52</v>
      </c>
      <c r="N47" s="74" t="s">
        <v>1336</v>
      </c>
      <c r="O47" s="74" t="s">
        <v>1819</v>
      </c>
    </row>
    <row r="48" spans="1:15" s="162" customFormat="1" ht="110.25" x14ac:dyDescent="0.2">
      <c r="A48" s="161">
        <f t="shared" si="0"/>
        <v>42</v>
      </c>
      <c r="B48" s="74" t="s">
        <v>55</v>
      </c>
      <c r="C48" s="74" t="s">
        <v>1434</v>
      </c>
      <c r="D48" s="74" t="s">
        <v>1435</v>
      </c>
      <c r="E48" s="75">
        <v>5000</v>
      </c>
      <c r="F48" s="78">
        <v>440600</v>
      </c>
      <c r="G48" s="75">
        <v>0</v>
      </c>
      <c r="H48" s="78">
        <v>440600</v>
      </c>
      <c r="I48" s="77">
        <v>43710</v>
      </c>
      <c r="J48" s="75" t="s">
        <v>1436</v>
      </c>
      <c r="K48" s="75"/>
      <c r="L48" s="75"/>
      <c r="M48" s="74" t="s">
        <v>52</v>
      </c>
      <c r="N48" s="74" t="s">
        <v>1336</v>
      </c>
      <c r="O48" s="74" t="s">
        <v>1437</v>
      </c>
    </row>
    <row r="49" spans="1:15" s="162" customFormat="1" ht="110.25" x14ac:dyDescent="0.2">
      <c r="A49" s="161">
        <f t="shared" si="0"/>
        <v>43</v>
      </c>
      <c r="B49" s="74" t="s">
        <v>55</v>
      </c>
      <c r="C49" s="74" t="s">
        <v>1474</v>
      </c>
      <c r="D49" s="74" t="s">
        <v>1473</v>
      </c>
      <c r="E49" s="75">
        <v>15000</v>
      </c>
      <c r="F49" s="78">
        <v>29250</v>
      </c>
      <c r="G49" s="75">
        <v>0</v>
      </c>
      <c r="H49" s="78">
        <v>29250</v>
      </c>
      <c r="I49" s="77">
        <v>37189</v>
      </c>
      <c r="J49" s="75" t="s">
        <v>1280</v>
      </c>
      <c r="K49" s="75"/>
      <c r="L49" s="75"/>
      <c r="M49" s="74" t="s">
        <v>52</v>
      </c>
      <c r="N49" s="74" t="s">
        <v>1336</v>
      </c>
      <c r="O49" s="74" t="s">
        <v>1685</v>
      </c>
    </row>
    <row r="50" spans="1:15" s="162" customFormat="1" ht="108" customHeight="1" x14ac:dyDescent="0.2">
      <c r="A50" s="161">
        <f t="shared" si="0"/>
        <v>44</v>
      </c>
      <c r="B50" s="74" t="s">
        <v>55</v>
      </c>
      <c r="C50" s="74" t="s">
        <v>1558</v>
      </c>
      <c r="D50" s="74" t="s">
        <v>1557</v>
      </c>
      <c r="E50" s="75">
        <v>317</v>
      </c>
      <c r="F50" s="78">
        <v>13973.36</v>
      </c>
      <c r="G50" s="75">
        <v>0</v>
      </c>
      <c r="H50" s="78">
        <v>13973.36</v>
      </c>
      <c r="I50" s="77">
        <v>37189</v>
      </c>
      <c r="J50" s="75" t="s">
        <v>1280</v>
      </c>
      <c r="K50" s="75"/>
      <c r="L50" s="75"/>
      <c r="M50" s="74" t="s">
        <v>52</v>
      </c>
      <c r="N50" s="74" t="s">
        <v>1336</v>
      </c>
      <c r="O50" s="74" t="s">
        <v>1559</v>
      </c>
    </row>
    <row r="51" spans="1:15" s="162" customFormat="1" ht="370.5" customHeight="1" x14ac:dyDescent="0.2">
      <c r="A51" s="161">
        <f t="shared" si="0"/>
        <v>45</v>
      </c>
      <c r="B51" s="74" t="s">
        <v>55</v>
      </c>
      <c r="C51" s="74" t="s">
        <v>1624</v>
      </c>
      <c r="D51" s="74" t="s">
        <v>1622</v>
      </c>
      <c r="E51" s="75">
        <v>7286</v>
      </c>
      <c r="F51" s="78">
        <v>590457.43999999994</v>
      </c>
      <c r="G51" s="75">
        <v>0</v>
      </c>
      <c r="H51" s="78">
        <v>590457.43999999994</v>
      </c>
      <c r="I51" s="77">
        <v>43028</v>
      </c>
      <c r="J51" s="75" t="s">
        <v>1623</v>
      </c>
      <c r="K51" s="167"/>
      <c r="L51" s="167"/>
      <c r="M51" s="74" t="s">
        <v>1626</v>
      </c>
      <c r="N51" s="74" t="s">
        <v>2257</v>
      </c>
      <c r="O51" s="97" t="s">
        <v>1690</v>
      </c>
    </row>
    <row r="52" spans="1:15" s="162" customFormat="1" ht="393.75" x14ac:dyDescent="0.2">
      <c r="A52" s="161">
        <f t="shared" si="0"/>
        <v>46</v>
      </c>
      <c r="B52" s="74" t="s">
        <v>55</v>
      </c>
      <c r="C52" s="74" t="s">
        <v>1624</v>
      </c>
      <c r="D52" s="74" t="s">
        <v>1625</v>
      </c>
      <c r="E52" s="75">
        <v>11493</v>
      </c>
      <c r="F52" s="78">
        <v>5361139.71</v>
      </c>
      <c r="G52" s="75">
        <v>0</v>
      </c>
      <c r="H52" s="78">
        <v>5361139.71</v>
      </c>
      <c r="I52" s="77">
        <v>37189</v>
      </c>
      <c r="J52" s="75" t="s">
        <v>1627</v>
      </c>
      <c r="K52" s="167"/>
      <c r="L52" s="167"/>
      <c r="M52" s="74" t="s">
        <v>1403</v>
      </c>
      <c r="N52" s="74" t="s">
        <v>2259</v>
      </c>
      <c r="O52" s="97" t="s">
        <v>2156</v>
      </c>
    </row>
    <row r="53" spans="1:15" s="162" customFormat="1" ht="299.25" x14ac:dyDescent="0.2">
      <c r="A53" s="161">
        <f t="shared" si="0"/>
        <v>47</v>
      </c>
      <c r="B53" s="74" t="s">
        <v>55</v>
      </c>
      <c r="C53" s="74" t="s">
        <v>1624</v>
      </c>
      <c r="D53" s="74" t="s">
        <v>1628</v>
      </c>
      <c r="E53" s="75">
        <v>3500</v>
      </c>
      <c r="F53" s="78">
        <v>283640</v>
      </c>
      <c r="G53" s="75">
        <v>0</v>
      </c>
      <c r="H53" s="78">
        <v>283640</v>
      </c>
      <c r="I53" s="77">
        <v>43026</v>
      </c>
      <c r="J53" s="75" t="s">
        <v>1629</v>
      </c>
      <c r="K53" s="167"/>
      <c r="L53" s="167"/>
      <c r="M53" s="74" t="s">
        <v>1626</v>
      </c>
      <c r="N53" s="74" t="s">
        <v>2259</v>
      </c>
      <c r="O53" s="97" t="s">
        <v>1689</v>
      </c>
    </row>
    <row r="54" spans="1:15" s="162" customFormat="1" ht="168.75" x14ac:dyDescent="0.2">
      <c r="A54" s="161">
        <f t="shared" si="0"/>
        <v>48</v>
      </c>
      <c r="B54" s="33" t="s">
        <v>55</v>
      </c>
      <c r="C54" s="33" t="s">
        <v>1883</v>
      </c>
      <c r="D54" s="33" t="s">
        <v>1881</v>
      </c>
      <c r="E54" s="169">
        <v>8</v>
      </c>
      <c r="F54" s="170">
        <v>2074</v>
      </c>
      <c r="G54" s="75">
        <v>0</v>
      </c>
      <c r="H54" s="170">
        <v>2074</v>
      </c>
      <c r="I54" s="171">
        <v>43747</v>
      </c>
      <c r="J54" s="169" t="s">
        <v>1884</v>
      </c>
      <c r="K54" s="172"/>
      <c r="L54" s="172"/>
      <c r="M54" s="74" t="s">
        <v>1999</v>
      </c>
      <c r="N54" s="74" t="s">
        <v>2161</v>
      </c>
      <c r="O54" s="173" t="s">
        <v>2000</v>
      </c>
    </row>
    <row r="55" spans="1:15" s="162" customFormat="1" ht="150" x14ac:dyDescent="0.2">
      <c r="A55" s="161">
        <f t="shared" si="0"/>
        <v>49</v>
      </c>
      <c r="B55" s="33" t="s">
        <v>55</v>
      </c>
      <c r="C55" s="33" t="s">
        <v>1967</v>
      </c>
      <c r="D55" s="33" t="s">
        <v>1968</v>
      </c>
      <c r="E55" s="33">
        <v>42112</v>
      </c>
      <c r="F55" s="175">
        <v>3710909.44</v>
      </c>
      <c r="G55" s="75">
        <v>0</v>
      </c>
      <c r="H55" s="170">
        <v>3710909.44</v>
      </c>
      <c r="I55" s="171">
        <v>42591</v>
      </c>
      <c r="J55" s="173" t="s">
        <v>1969</v>
      </c>
      <c r="K55" s="173"/>
      <c r="L55" s="173"/>
      <c r="M55" s="78" t="s">
        <v>1349</v>
      </c>
      <c r="N55" s="74" t="s">
        <v>2253</v>
      </c>
      <c r="O55" s="173" t="s">
        <v>1976</v>
      </c>
    </row>
    <row r="56" spans="1:15" s="174" customFormat="1" ht="150" x14ac:dyDescent="0.2">
      <c r="A56" s="161">
        <f t="shared" si="0"/>
        <v>50</v>
      </c>
      <c r="B56" s="33" t="s">
        <v>55</v>
      </c>
      <c r="C56" s="33" t="s">
        <v>1970</v>
      </c>
      <c r="D56" s="33" t="s">
        <v>1971</v>
      </c>
      <c r="E56" s="33">
        <v>36875</v>
      </c>
      <c r="F56" s="175">
        <v>3249425</v>
      </c>
      <c r="G56" s="75">
        <v>0</v>
      </c>
      <c r="H56" s="170">
        <v>165569</v>
      </c>
      <c r="I56" s="171">
        <v>42620</v>
      </c>
      <c r="J56" s="173" t="s">
        <v>1972</v>
      </c>
      <c r="K56" s="173"/>
      <c r="L56" s="173"/>
      <c r="M56" s="78" t="s">
        <v>1349</v>
      </c>
      <c r="N56" s="74" t="s">
        <v>2263</v>
      </c>
      <c r="O56" s="173" t="s">
        <v>1976</v>
      </c>
    </row>
    <row r="57" spans="1:15" s="174" customFormat="1" ht="168.75" x14ac:dyDescent="0.2">
      <c r="A57" s="161">
        <f t="shared" si="0"/>
        <v>51</v>
      </c>
      <c r="B57" s="33" t="s">
        <v>55</v>
      </c>
      <c r="C57" s="33" t="s">
        <v>1973</v>
      </c>
      <c r="D57" s="33" t="s">
        <v>1974</v>
      </c>
      <c r="E57" s="33">
        <v>36000</v>
      </c>
      <c r="F57" s="175">
        <v>3172320</v>
      </c>
      <c r="G57" s="75">
        <v>0</v>
      </c>
      <c r="H57" s="170">
        <v>3172320</v>
      </c>
      <c r="I57" s="171">
        <v>43124</v>
      </c>
      <c r="J57" s="173" t="s">
        <v>1975</v>
      </c>
      <c r="K57" s="173"/>
      <c r="L57" s="173"/>
      <c r="M57" s="74" t="s">
        <v>1349</v>
      </c>
      <c r="N57" s="74" t="s">
        <v>2253</v>
      </c>
      <c r="O57" s="173" t="s">
        <v>1976</v>
      </c>
    </row>
    <row r="58" spans="1:15" s="174" customFormat="1" ht="318.75" x14ac:dyDescent="0.2">
      <c r="A58" s="161">
        <f t="shared" si="0"/>
        <v>52</v>
      </c>
      <c r="B58" s="33" t="s">
        <v>55</v>
      </c>
      <c r="C58" s="33" t="s">
        <v>2067</v>
      </c>
      <c r="D58" s="33" t="s">
        <v>2064</v>
      </c>
      <c r="E58" s="33">
        <v>9368</v>
      </c>
      <c r="F58" s="175"/>
      <c r="G58" s="75">
        <v>0</v>
      </c>
      <c r="H58" s="170">
        <v>1741323.84</v>
      </c>
      <c r="I58" s="77">
        <v>37189</v>
      </c>
      <c r="J58" s="75" t="s">
        <v>1280</v>
      </c>
      <c r="K58" s="173"/>
      <c r="L58" s="173"/>
      <c r="M58" s="127" t="s">
        <v>2152</v>
      </c>
      <c r="N58" s="74" t="s">
        <v>2253</v>
      </c>
      <c r="O58" s="33" t="s">
        <v>2151</v>
      </c>
    </row>
    <row r="59" spans="1:15" s="174" customFormat="1" ht="356.25" customHeight="1" x14ac:dyDescent="0.2">
      <c r="A59" s="161">
        <f t="shared" si="0"/>
        <v>53</v>
      </c>
      <c r="B59" s="33" t="s">
        <v>55</v>
      </c>
      <c r="C59" s="33" t="s">
        <v>2067</v>
      </c>
      <c r="D59" s="33" t="s">
        <v>2065</v>
      </c>
      <c r="E59" s="33">
        <v>8100</v>
      </c>
      <c r="F59" s="175"/>
      <c r="G59" s="75">
        <v>0</v>
      </c>
      <c r="H59" s="170">
        <v>1505628</v>
      </c>
      <c r="I59" s="77">
        <v>37189</v>
      </c>
      <c r="J59" s="75" t="s">
        <v>1280</v>
      </c>
      <c r="K59" s="173"/>
      <c r="L59" s="173"/>
      <c r="M59" s="127" t="s">
        <v>2155</v>
      </c>
      <c r="N59" s="74" t="s">
        <v>2253</v>
      </c>
      <c r="O59" s="33" t="s">
        <v>2153</v>
      </c>
    </row>
    <row r="60" spans="1:15" s="174" customFormat="1" ht="168.75" x14ac:dyDescent="0.2">
      <c r="A60" s="161">
        <f t="shared" si="0"/>
        <v>54</v>
      </c>
      <c r="B60" s="33" t="s">
        <v>55</v>
      </c>
      <c r="C60" s="33" t="s">
        <v>2067</v>
      </c>
      <c r="D60" s="33" t="s">
        <v>2066</v>
      </c>
      <c r="E60" s="33">
        <v>1854</v>
      </c>
      <c r="F60" s="175">
        <v>344612.52</v>
      </c>
      <c r="G60" s="75">
        <v>0</v>
      </c>
      <c r="H60" s="170">
        <v>344621.52</v>
      </c>
      <c r="I60" s="77">
        <v>37189</v>
      </c>
      <c r="J60" s="75" t="s">
        <v>1280</v>
      </c>
      <c r="K60" s="173"/>
      <c r="L60" s="173"/>
      <c r="M60" s="127" t="s">
        <v>52</v>
      </c>
      <c r="N60" s="74" t="s">
        <v>2069</v>
      </c>
      <c r="O60" s="33" t="s">
        <v>2154</v>
      </c>
    </row>
    <row r="61" spans="1:15" s="90" customFormat="1" ht="18.75" hidden="1" x14ac:dyDescent="0.2">
      <c r="A61" s="93"/>
      <c r="B61" s="91"/>
      <c r="C61" s="91"/>
      <c r="D61" s="91"/>
      <c r="E61" s="91"/>
      <c r="F61" s="94"/>
      <c r="G61" s="91"/>
      <c r="H61" s="92"/>
      <c r="I61" s="95"/>
      <c r="J61" s="91"/>
      <c r="K61" s="91"/>
      <c r="L61" s="91"/>
      <c r="M61" s="91"/>
      <c r="N61" s="91"/>
      <c r="O61" s="103"/>
    </row>
    <row r="62" spans="1:15" s="90" customFormat="1" ht="18.75" hidden="1" x14ac:dyDescent="0.2">
      <c r="A62" s="93"/>
      <c r="B62" s="91"/>
      <c r="C62" s="91"/>
      <c r="D62" s="91"/>
      <c r="E62" s="91"/>
      <c r="F62" s="94"/>
      <c r="G62" s="91"/>
      <c r="H62" s="92"/>
      <c r="I62" s="95"/>
      <c r="J62" s="91"/>
      <c r="K62" s="91"/>
      <c r="L62" s="91"/>
      <c r="M62" s="91"/>
      <c r="N62" s="91"/>
      <c r="O62" s="103"/>
    </row>
    <row r="63" spans="1:15" s="90" customFormat="1" ht="18.75" hidden="1" x14ac:dyDescent="0.2">
      <c r="A63" s="93"/>
      <c r="B63" s="91"/>
      <c r="C63" s="91"/>
      <c r="D63" s="91"/>
      <c r="E63" s="91"/>
      <c r="F63" s="94"/>
      <c r="G63" s="91"/>
      <c r="H63" s="91"/>
      <c r="I63" s="95"/>
      <c r="J63" s="91"/>
      <c r="K63" s="91"/>
      <c r="L63" s="91"/>
      <c r="M63" s="91"/>
      <c r="N63" s="91"/>
      <c r="O63" s="103"/>
    </row>
    <row r="64" spans="1:15" s="90" customFormat="1" ht="18.75" hidden="1" x14ac:dyDescent="0.2">
      <c r="A64" s="93"/>
      <c r="B64" s="91"/>
      <c r="C64" s="91"/>
      <c r="D64" s="91"/>
      <c r="E64" s="91"/>
      <c r="F64" s="94"/>
      <c r="G64" s="91"/>
      <c r="H64" s="91"/>
      <c r="I64" s="95"/>
      <c r="J64" s="91"/>
      <c r="K64" s="91"/>
      <c r="L64" s="91"/>
      <c r="M64" s="91"/>
      <c r="N64" s="91"/>
      <c r="O64" s="103"/>
    </row>
    <row r="65" spans="1:15" s="90" customFormat="1" ht="18.75" hidden="1" x14ac:dyDescent="0.2">
      <c r="A65" s="93"/>
      <c r="B65" s="91"/>
      <c r="C65" s="91"/>
      <c r="D65" s="91"/>
      <c r="E65" s="91"/>
      <c r="F65" s="94"/>
      <c r="G65" s="91"/>
      <c r="H65" s="91"/>
      <c r="I65" s="95"/>
      <c r="J65" s="91"/>
      <c r="K65" s="91"/>
      <c r="L65" s="91"/>
      <c r="M65" s="91"/>
      <c r="N65" s="91"/>
      <c r="O65" s="103"/>
    </row>
    <row r="66" spans="1:15" hidden="1" x14ac:dyDescent="0.2">
      <c r="E66" s="96">
        <f>SUM(E7:E57)</f>
        <v>1078690</v>
      </c>
    </row>
    <row r="67" spans="1:15" ht="12" customHeight="1" x14ac:dyDescent="0.2"/>
    <row r="68" spans="1:15" hidden="1" x14ac:dyDescent="0.2"/>
  </sheetData>
  <autoFilter ref="A6:O66">
    <filterColumn colId="13">
      <filters>
        <filter val="Аренда АО &quot;ЮЭСК&quot;"/>
        <filter val="Казна"/>
        <filter val="Казна_x000a_"/>
      </filters>
    </filterColumn>
    <sortState ref="A7:O66">
      <sortCondition ref="A6:A66"/>
    </sortState>
  </autoFilter>
  <mergeCells count="18">
    <mergeCell ref="N4:N5"/>
    <mergeCell ref="I4:I5"/>
    <mergeCell ref="J4:J5"/>
    <mergeCell ref="K4:K5"/>
    <mergeCell ref="L4:L5"/>
    <mergeCell ref="M4:M5"/>
    <mergeCell ref="A1:O1"/>
    <mergeCell ref="A3:O3"/>
    <mergeCell ref="A4:A5"/>
    <mergeCell ref="B4:B5"/>
    <mergeCell ref="C4:C5"/>
    <mergeCell ref="D4:D5"/>
    <mergeCell ref="E4:E5"/>
    <mergeCell ref="A2:O2"/>
    <mergeCell ref="F4:F5"/>
    <mergeCell ref="G4:G5"/>
    <mergeCell ref="H4:H5"/>
    <mergeCell ref="O4:O5"/>
  </mergeCells>
  <pageMargins left="0.70866141732283472" right="0.70866141732283472" top="0.74803149606299213" bottom="0.74803149606299213" header="0.31496062992125984" footer="0.31496062992125984"/>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vt:i4>
      </vt:variant>
    </vt:vector>
  </HeadingPairs>
  <TitlesOfParts>
    <vt:vector size="7" baseType="lpstr">
      <vt:lpstr>Помещения, сооружения</vt:lpstr>
      <vt:lpstr>Квартиры</vt:lpstr>
      <vt:lpstr>Движимое имущество</vt:lpstr>
      <vt:lpstr>Акции,  вклады</vt:lpstr>
      <vt:lpstr>Организации</vt:lpstr>
      <vt:lpstr>Земельные участки</vt:lpstr>
      <vt:lpstr>'Движимое имущество'!Область_печати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Павленко</cp:lastModifiedBy>
  <cp:lastPrinted>2021-01-29T07:05:55Z</cp:lastPrinted>
  <dcterms:created xsi:type="dcterms:W3CDTF">1996-10-08T23:32:33Z</dcterms:created>
  <dcterms:modified xsi:type="dcterms:W3CDTF">2021-02-14T22:11:54Z</dcterms:modified>
</cp:coreProperties>
</file>